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gilância Sanitária\Desktop\Convênio Pavimentação Urbana\Documentos enviados 12-06\"/>
    </mc:Choice>
  </mc:AlternateContent>
  <bookViews>
    <workbookView xWindow="0" yWindow="0" windowWidth="20490" windowHeight="7650" tabRatio="878" firstSheet="1" activeTab="1"/>
  </bookViews>
  <sheets>
    <sheet name="TABELA DE SERVIÇOS" sheetId="1" r:id="rId1"/>
    <sheet name="ORÇAMENTO BASE" sheetId="14" r:id="rId2"/>
    <sheet name="MEMORIAL DE CÁLCULO" sheetId="21" r:id="rId3"/>
    <sheet name="CRONOGRAMA" sheetId="20" r:id="rId4"/>
    <sheet name="MATERIAIS BETUMINOSOS" sheetId="18" r:id="rId5"/>
    <sheet name="BDI" sheetId="3" r:id="rId6"/>
    <sheet name="BDI REDUZIDO" sheetId="19" r:id="rId7"/>
    <sheet name="CANTEIRO" sheetId="15" r:id="rId8"/>
    <sheet name="MOB-DESMOB" sheetId="16" r:id="rId9"/>
    <sheet name="ADM" sheetId="17" r:id="rId10"/>
    <sheet name="DIMENSIONAMENTO DAS RUAS" sheetId="5" r:id="rId11"/>
    <sheet name="CDC" sheetId="6" r:id="rId12"/>
    <sheet name="TP" sheetId="7" r:id="rId13"/>
    <sheet name="CRO" sheetId="8" r:id="rId14"/>
    <sheet name="ENSAIOS" sheetId="9" r:id="rId15"/>
    <sheet name="DRENAGEN" sheetId="10" r:id="rId16"/>
    <sheet name="ESC-DREN" sheetId="11" r:id="rId17"/>
    <sheet name="SH" sheetId="12" r:id="rId18"/>
    <sheet name="SV" sheetId="13" r:id="rId19"/>
  </sheets>
  <externalReferences>
    <externalReference r:id="rId20"/>
    <externalReference r:id="rId21"/>
    <externalReference r:id="rId22"/>
  </externalReferences>
  <calcPr calcId="162913"/>
</workbook>
</file>

<file path=xl/calcChain.xml><?xml version="1.0" encoding="utf-8"?>
<calcChain xmlns="http://schemas.openxmlformats.org/spreadsheetml/2006/main">
  <c r="H21" i="14" l="1"/>
  <c r="F6" i="17" l="1"/>
  <c r="D6" i="16"/>
  <c r="F6" i="15"/>
  <c r="M53" i="21"/>
  <c r="G25" i="21"/>
  <c r="B6" i="14" l="1"/>
  <c r="D16" i="3" l="1"/>
  <c r="H20" i="21" l="1"/>
  <c r="O13" i="21"/>
  <c r="O30" i="21"/>
  <c r="O34" i="21"/>
  <c r="O39" i="21"/>
  <c r="N50" i="21"/>
  <c r="O84" i="21"/>
  <c r="O78" i="21" s="1"/>
  <c r="E67" i="21"/>
  <c r="D67" i="21"/>
  <c r="G66" i="21"/>
  <c r="E66" i="21"/>
  <c r="D66" i="21"/>
  <c r="E65" i="21"/>
  <c r="D65" i="21"/>
  <c r="E62" i="21"/>
  <c r="D62" i="21"/>
  <c r="E61" i="21"/>
  <c r="D61" i="21"/>
  <c r="E60" i="21"/>
  <c r="D60" i="21"/>
  <c r="E59" i="21"/>
  <c r="D59" i="21"/>
  <c r="E58" i="21"/>
  <c r="D58" i="21"/>
  <c r="G57" i="21"/>
  <c r="E57" i="21"/>
  <c r="D57" i="21"/>
  <c r="G56" i="21"/>
  <c r="E56" i="21"/>
  <c r="D56" i="21"/>
  <c r="G55" i="21"/>
  <c r="E55" i="21"/>
  <c r="D55" i="21"/>
  <c r="G54" i="21"/>
  <c r="E54" i="21"/>
  <c r="D54" i="21"/>
  <c r="G53" i="21"/>
  <c r="E53" i="21"/>
  <c r="D53" i="21"/>
  <c r="E52" i="21"/>
  <c r="D52" i="21"/>
  <c r="E51" i="21"/>
  <c r="D51" i="21"/>
  <c r="G50" i="21"/>
  <c r="E50" i="21"/>
  <c r="D50" i="21"/>
  <c r="F47" i="21"/>
  <c r="F46" i="21"/>
  <c r="F45" i="21"/>
  <c r="E44" i="21"/>
  <c r="D44" i="21"/>
  <c r="E43" i="21"/>
  <c r="D43" i="21"/>
  <c r="E42" i="21"/>
  <c r="D42" i="21"/>
  <c r="E41" i="21"/>
  <c r="D41" i="21"/>
  <c r="E40" i="21"/>
  <c r="D40" i="21"/>
  <c r="E39" i="21"/>
  <c r="D39" i="21"/>
  <c r="E38" i="21"/>
  <c r="D38" i="21"/>
  <c r="E37" i="21"/>
  <c r="D37" i="21"/>
  <c r="E36" i="21"/>
  <c r="D36" i="21"/>
  <c r="E35" i="21"/>
  <c r="D35" i="21"/>
  <c r="G31" i="21"/>
  <c r="E31" i="21"/>
  <c r="D31" i="21"/>
  <c r="G30" i="21"/>
  <c r="E30" i="21"/>
  <c r="D30" i="21"/>
  <c r="E29" i="21"/>
  <c r="D29" i="21"/>
  <c r="E25" i="21"/>
  <c r="D25" i="21"/>
  <c r="G24" i="21"/>
  <c r="E24" i="21"/>
  <c r="D24" i="21"/>
  <c r="E23" i="21"/>
  <c r="D23" i="21"/>
  <c r="G37" i="21"/>
  <c r="D19" i="21"/>
  <c r="D18" i="21"/>
  <c r="D15" i="21"/>
  <c r="D6" i="21"/>
  <c r="G58" i="21" l="1"/>
  <c r="G36" i="21"/>
  <c r="G38" i="21" s="1"/>
  <c r="G44" i="21"/>
  <c r="G39" i="21"/>
  <c r="G35" i="21"/>
  <c r="G42" i="21" s="1"/>
  <c r="O13" i="20"/>
  <c r="O15" i="20"/>
  <c r="O17" i="20"/>
  <c r="O19" i="20"/>
  <c r="O21" i="20"/>
  <c r="O23" i="20"/>
  <c r="O25" i="20"/>
  <c r="M23" i="20"/>
  <c r="M21" i="20"/>
  <c r="M19" i="20"/>
  <c r="M17" i="20"/>
  <c r="M15" i="20"/>
  <c r="M13" i="20"/>
  <c r="P9" i="20"/>
  <c r="M50" i="14"/>
  <c r="B14" i="20"/>
  <c r="B12" i="20"/>
  <c r="G43" i="21" l="1"/>
  <c r="G40" i="21" s="1"/>
  <c r="G41" i="21"/>
  <c r="G47" i="21"/>
  <c r="G45" i="21"/>
  <c r="G46" i="21" l="1"/>
  <c r="D22" i="18"/>
  <c r="F22" i="18"/>
  <c r="H47" i="14"/>
  <c r="H44" i="14"/>
  <c r="H43" i="14"/>
  <c r="D11" i="18"/>
  <c r="M15" i="7" l="1"/>
  <c r="M14" i="7"/>
  <c r="G5" i="11"/>
  <c r="G6" i="11" s="1"/>
  <c r="N18" i="6"/>
  <c r="N19" i="6"/>
  <c r="N17" i="6"/>
  <c r="M16" i="7"/>
  <c r="D4" i="5" l="1"/>
  <c r="F4" i="5" s="1"/>
  <c r="D5" i="5"/>
  <c r="F5" i="5" s="1"/>
  <c r="D6" i="5"/>
  <c r="F6" i="5" s="1"/>
  <c r="E79" i="14"/>
  <c r="E80" i="14"/>
  <c r="E78" i="14"/>
  <c r="D79" i="14"/>
  <c r="D80" i="14"/>
  <c r="D78" i="14"/>
  <c r="D66" i="14"/>
  <c r="E66" i="14"/>
  <c r="E62" i="14" l="1"/>
  <c r="E63" i="14"/>
  <c r="E64" i="14"/>
  <c r="E65" i="14"/>
  <c r="E67" i="14"/>
  <c r="E68" i="14"/>
  <c r="E69" i="14"/>
  <c r="E70" i="14"/>
  <c r="E71" i="14"/>
  <c r="E72" i="14"/>
  <c r="E73" i="14"/>
  <c r="D62" i="14"/>
  <c r="D63" i="14"/>
  <c r="D64" i="14"/>
  <c r="D65" i="14"/>
  <c r="D67" i="14"/>
  <c r="D68" i="14"/>
  <c r="D69" i="14"/>
  <c r="D70" i="14"/>
  <c r="D71" i="14"/>
  <c r="D72" i="14"/>
  <c r="D73" i="14"/>
  <c r="E61" i="14"/>
  <c r="D61" i="14"/>
  <c r="D15" i="14"/>
  <c r="C15" i="19" l="1"/>
  <c r="C20" i="19" s="1"/>
  <c r="C13" i="19"/>
  <c r="C7" i="19"/>
  <c r="A5" i="19"/>
  <c r="B25" i="18"/>
  <c r="D21" i="18"/>
  <c r="F21" i="18" s="1"/>
  <c r="D20" i="18"/>
  <c r="F20" i="18" s="1"/>
  <c r="D19" i="18"/>
  <c r="F19" i="18" s="1"/>
  <c r="D18" i="18"/>
  <c r="F18" i="18" s="1"/>
  <c r="D17" i="18"/>
  <c r="F17" i="18" s="1"/>
  <c r="D16" i="18"/>
  <c r="F16" i="18" s="1"/>
  <c r="D15" i="18"/>
  <c r="F15" i="18" s="1"/>
  <c r="D14" i="18"/>
  <c r="F14" i="18" s="1"/>
  <c r="D13" i="18"/>
  <c r="F13" i="18" s="1"/>
  <c r="D12" i="18"/>
  <c r="F12" i="18" s="1"/>
  <c r="F11" i="18"/>
  <c r="D46" i="14"/>
  <c r="N39" i="14"/>
  <c r="N34" i="14"/>
  <c r="N30" i="14"/>
  <c r="N13" i="14"/>
  <c r="E43" i="14"/>
  <c r="D43" i="14"/>
  <c r="D38" i="14"/>
  <c r="D35" i="14"/>
  <c r="D36" i="14"/>
  <c r="D37" i="14"/>
  <c r="E35" i="14"/>
  <c r="E36" i="14"/>
  <c r="E37" i="14"/>
  <c r="E44" i="14"/>
  <c r="E45" i="14"/>
  <c r="E46" i="14"/>
  <c r="E47" i="14"/>
  <c r="E48" i="14"/>
  <c r="E49" i="14"/>
  <c r="E50" i="14"/>
  <c r="E51" i="14"/>
  <c r="E52" i="14"/>
  <c r="D44" i="14"/>
  <c r="D45" i="14"/>
  <c r="D47" i="14"/>
  <c r="D48" i="14"/>
  <c r="D49" i="14"/>
  <c r="D50" i="14"/>
  <c r="D51" i="14"/>
  <c r="D52" i="14"/>
  <c r="E28" i="14"/>
  <c r="E29" i="14"/>
  <c r="E27" i="14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H27" i="14" s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H46" i="14" s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H61" i="14" s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H62" i="14" s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H64" i="14" s="1"/>
  <c r="G262" i="1"/>
  <c r="G263" i="1"/>
  <c r="G264" i="1"/>
  <c r="G265" i="1"/>
  <c r="G266" i="1"/>
  <c r="G267" i="1"/>
  <c r="H78" i="14" s="1"/>
  <c r="G268" i="1"/>
  <c r="G269" i="1"/>
  <c r="G270" i="1"/>
  <c r="G271" i="1"/>
  <c r="G272" i="1"/>
  <c r="G273" i="1"/>
  <c r="G274" i="1"/>
  <c r="H79" i="14" s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H63" i="14" s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H66" i="14" s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H28" i="14" s="1"/>
  <c r="G348" i="1"/>
  <c r="H29" i="14" s="1"/>
  <c r="G349" i="1"/>
  <c r="G350" i="1"/>
  <c r="H35" i="14" s="1"/>
  <c r="G351" i="1"/>
  <c r="H36" i="14" s="1"/>
  <c r="G352" i="1"/>
  <c r="G353" i="1"/>
  <c r="G354" i="1"/>
  <c r="G355" i="1"/>
  <c r="G356" i="1"/>
  <c r="G357" i="1"/>
  <c r="G358" i="1"/>
  <c r="G359" i="1"/>
  <c r="G360" i="1"/>
  <c r="G361" i="1"/>
  <c r="G362" i="1"/>
  <c r="H45" i="14" s="1"/>
  <c r="G363" i="1"/>
  <c r="G364" i="1"/>
  <c r="G365" i="1"/>
  <c r="G366" i="1"/>
  <c r="H48" i="14" s="1"/>
  <c r="G367" i="1"/>
  <c r="G368" i="1"/>
  <c r="H49" i="14" s="1"/>
  <c r="G369" i="1"/>
  <c r="G370" i="1"/>
  <c r="H80" i="14" s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H65" i="14" s="1"/>
  <c r="G387" i="1"/>
  <c r="H67" i="14" s="1"/>
  <c r="G388" i="1"/>
  <c r="H68" i="14" s="1"/>
  <c r="G389" i="1"/>
  <c r="G390" i="1"/>
  <c r="G391" i="1"/>
  <c r="G392" i="1"/>
  <c r="G393" i="1"/>
  <c r="G394" i="1"/>
  <c r="G395" i="1"/>
  <c r="H70" i="14" s="1"/>
  <c r="G396" i="1"/>
  <c r="H71" i="14" s="1"/>
  <c r="G397" i="1"/>
  <c r="G398" i="1"/>
  <c r="G399" i="1"/>
  <c r="G400" i="1"/>
  <c r="G401" i="1"/>
  <c r="G402" i="1"/>
  <c r="G403" i="1"/>
  <c r="G404" i="1"/>
  <c r="G405" i="1"/>
  <c r="H72" i="14" s="1"/>
  <c r="G406" i="1"/>
  <c r="H73" i="14" s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H69" i="14" s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8" i="1"/>
  <c r="G9" i="1"/>
  <c r="G7" i="1"/>
  <c r="D28" i="14"/>
  <c r="D29" i="14"/>
  <c r="D27" i="14"/>
  <c r="H65" i="17"/>
  <c r="G62" i="17"/>
  <c r="F61" i="17"/>
  <c r="F60" i="17"/>
  <c r="F59" i="17"/>
  <c r="F58" i="17"/>
  <c r="F57" i="17"/>
  <c r="F56" i="17"/>
  <c r="F54" i="17"/>
  <c r="F53" i="17"/>
  <c r="F52" i="17"/>
  <c r="F51" i="17"/>
  <c r="F50" i="17"/>
  <c r="F49" i="17"/>
  <c r="F48" i="17"/>
  <c r="F47" i="17"/>
  <c r="F46" i="17"/>
  <c r="F45" i="17"/>
  <c r="F43" i="17"/>
  <c r="F41" i="17"/>
  <c r="F40" i="17"/>
  <c r="F39" i="17"/>
  <c r="F38" i="17"/>
  <c r="F36" i="17"/>
  <c r="F35" i="17"/>
  <c r="F34" i="17"/>
  <c r="F33" i="17"/>
  <c r="F32" i="17"/>
  <c r="F30" i="17"/>
  <c r="F29" i="17"/>
  <c r="F27" i="17"/>
  <c r="F26" i="17"/>
  <c r="F25" i="17"/>
  <c r="F23" i="17"/>
  <c r="F22" i="17"/>
  <c r="F21" i="17"/>
  <c r="F20" i="17"/>
  <c r="F19" i="17"/>
  <c r="F18" i="17"/>
  <c r="F17" i="17"/>
  <c r="F16" i="17"/>
  <c r="F15" i="17"/>
  <c r="F14" i="17"/>
  <c r="G75" i="16"/>
  <c r="F75" i="16"/>
  <c r="D71" i="16"/>
  <c r="D70" i="16"/>
  <c r="D68" i="16"/>
  <c r="D67" i="16"/>
  <c r="D65" i="16"/>
  <c r="D64" i="16"/>
  <c r="D63" i="16"/>
  <c r="C72" i="16" s="1"/>
  <c r="D52" i="16"/>
  <c r="D51" i="16"/>
  <c r="D50" i="16"/>
  <c r="D49" i="16"/>
  <c r="D48" i="16"/>
  <c r="D47" i="16"/>
  <c r="D46" i="16"/>
  <c r="D45" i="16"/>
  <c r="D44" i="16"/>
  <c r="D43" i="16"/>
  <c r="D42" i="16"/>
  <c r="D41" i="16"/>
  <c r="D53" i="16" s="1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38" i="16" s="1"/>
  <c r="D13" i="16"/>
  <c r="H74" i="15"/>
  <c r="G74" i="15"/>
  <c r="F70" i="15"/>
  <c r="F69" i="15"/>
  <c r="F68" i="15"/>
  <c r="F67" i="15"/>
  <c r="F66" i="15"/>
  <c r="F64" i="15"/>
  <c r="F63" i="15"/>
  <c r="F62" i="15"/>
  <c r="F61" i="15"/>
  <c r="F60" i="15"/>
  <c r="F59" i="15"/>
  <c r="F58" i="15"/>
  <c r="F57" i="15"/>
  <c r="F55" i="15"/>
  <c r="F54" i="15"/>
  <c r="F53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5" i="15"/>
  <c r="F14" i="15"/>
  <c r="F13" i="15"/>
  <c r="F55" i="14"/>
  <c r="F54" i="14"/>
  <c r="F53" i="14"/>
  <c r="D30" i="14"/>
  <c r="E71" i="15" l="1"/>
  <c r="E62" i="17"/>
  <c r="H37" i="14"/>
  <c r="D54" i="16"/>
  <c r="D55" i="16"/>
  <c r="H20" i="14" l="1"/>
  <c r="H15" i="14"/>
  <c r="D22" i="14"/>
  <c r="C22" i="14"/>
  <c r="D21" i="14"/>
  <c r="D20" i="14"/>
  <c r="D16" i="14"/>
  <c r="C16" i="14"/>
  <c r="D6" i="14"/>
  <c r="F14" i="5"/>
  <c r="G13" i="5"/>
  <c r="G12" i="5"/>
  <c r="G11" i="5"/>
  <c r="G14" i="5" l="1"/>
  <c r="H24" i="14" s="1"/>
  <c r="G29" i="14" s="1"/>
  <c r="G61" i="14"/>
  <c r="G44" i="14" l="1"/>
  <c r="G46" i="14" s="1"/>
  <c r="G45" i="14"/>
  <c r="G47" i="14" s="1"/>
  <c r="G43" i="14"/>
  <c r="G52" i="14"/>
  <c r="G55" i="14" s="1"/>
  <c r="J12" i="12"/>
  <c r="J13" i="12"/>
  <c r="J11" i="12"/>
  <c r="C18" i="6"/>
  <c r="C19" i="6"/>
  <c r="C17" i="6"/>
  <c r="G51" i="14" l="1"/>
  <c r="G49" i="14"/>
  <c r="G28" i="14"/>
  <c r="G54" i="14"/>
  <c r="G50" i="14"/>
  <c r="G53" i="14" s="1"/>
  <c r="G37" i="14"/>
  <c r="G36" i="14"/>
  <c r="G17" i="13"/>
  <c r="G18" i="13" s="1"/>
  <c r="F17" i="13"/>
  <c r="F18" i="13" s="1"/>
  <c r="E17" i="13"/>
  <c r="E18" i="13" s="1"/>
  <c r="D17" i="13"/>
  <c r="D18" i="13" s="1"/>
  <c r="B15" i="13"/>
  <c r="B14" i="13"/>
  <c r="C13" i="13"/>
  <c r="B13" i="13"/>
  <c r="C12" i="13"/>
  <c r="B12" i="13"/>
  <c r="C11" i="13"/>
  <c r="B11" i="13"/>
  <c r="R16" i="12"/>
  <c r="S13" i="12"/>
  <c r="O13" i="12"/>
  <c r="K13" i="12"/>
  <c r="M13" i="12"/>
  <c r="F13" i="12"/>
  <c r="E13" i="12"/>
  <c r="C13" i="12"/>
  <c r="B13" i="12"/>
  <c r="S12" i="12"/>
  <c r="K12" i="12"/>
  <c r="P12" i="12"/>
  <c r="Q12" i="12" s="1"/>
  <c r="F12" i="12"/>
  <c r="E12" i="12"/>
  <c r="C12" i="12"/>
  <c r="B12" i="12"/>
  <c r="S11" i="12"/>
  <c r="K11" i="12"/>
  <c r="M11" i="12"/>
  <c r="F11" i="12"/>
  <c r="E11" i="12"/>
  <c r="C11" i="12"/>
  <c r="B11" i="12"/>
  <c r="A8" i="12"/>
  <c r="H28" i="11"/>
  <c r="I28" i="11" s="1"/>
  <c r="F28" i="11"/>
  <c r="J28" i="11" s="1"/>
  <c r="H27" i="11"/>
  <c r="I27" i="11" s="1"/>
  <c r="F27" i="11"/>
  <c r="J27" i="11" s="1"/>
  <c r="J26" i="11"/>
  <c r="H26" i="11"/>
  <c r="I26" i="11" s="1"/>
  <c r="F26" i="11"/>
  <c r="F20" i="11"/>
  <c r="J21" i="11" s="1"/>
  <c r="D17" i="11"/>
  <c r="H17" i="11" s="1"/>
  <c r="I17" i="11" s="1"/>
  <c r="J17" i="11" s="1"/>
  <c r="D16" i="11"/>
  <c r="H16" i="11" s="1"/>
  <c r="I16" i="11" s="1"/>
  <c r="J16" i="11" s="1"/>
  <c r="D15" i="11"/>
  <c r="H15" i="11" s="1"/>
  <c r="I15" i="11" s="1"/>
  <c r="J15" i="11" s="1"/>
  <c r="F9" i="11"/>
  <c r="J10" i="11" s="1"/>
  <c r="A8" i="11"/>
  <c r="A19" i="11" s="1"/>
  <c r="A30" i="11" s="1"/>
  <c r="A7" i="11"/>
  <c r="A18" i="11" s="1"/>
  <c r="A29" i="11" s="1"/>
  <c r="D6" i="11"/>
  <c r="A6" i="11"/>
  <c r="A17" i="11" s="1"/>
  <c r="A28" i="11" s="1"/>
  <c r="D5" i="11"/>
  <c r="A5" i="11"/>
  <c r="A16" i="11" s="1"/>
  <c r="A27" i="11" s="1"/>
  <c r="H4" i="11"/>
  <c r="I4" i="11" s="1"/>
  <c r="J4" i="11" s="1"/>
  <c r="D4" i="11"/>
  <c r="A4" i="11"/>
  <c r="A15" i="11" s="1"/>
  <c r="A26" i="11" s="1"/>
  <c r="E12" i="10"/>
  <c r="D12" i="10"/>
  <c r="G68" i="14" s="1"/>
  <c r="C12" i="10"/>
  <c r="G67" i="14" s="1"/>
  <c r="B9" i="10"/>
  <c r="B8" i="10"/>
  <c r="B7" i="10"/>
  <c r="E44" i="9"/>
  <c r="C4" i="9"/>
  <c r="I15" i="7"/>
  <c r="P21" i="8" s="1"/>
  <c r="Q21" i="8" s="1"/>
  <c r="I16" i="7"/>
  <c r="I17" i="7"/>
  <c r="I18" i="7"/>
  <c r="I14" i="7"/>
  <c r="P20" i="8" s="1"/>
  <c r="Q20" i="8" s="1"/>
  <c r="P22" i="8"/>
  <c r="Q22" i="8" s="1"/>
  <c r="B22" i="8"/>
  <c r="B21" i="8"/>
  <c r="B20" i="8"/>
  <c r="F14" i="8"/>
  <c r="F22" i="8" s="1"/>
  <c r="E14" i="8"/>
  <c r="E22" i="8" s="1"/>
  <c r="C14" i="8"/>
  <c r="B14" i="8"/>
  <c r="F13" i="8"/>
  <c r="F21" i="8" s="1"/>
  <c r="E13" i="8"/>
  <c r="E21" i="8" s="1"/>
  <c r="C13" i="8"/>
  <c r="B13" i="8"/>
  <c r="F12" i="8"/>
  <c r="F20" i="8" s="1"/>
  <c r="E12" i="8"/>
  <c r="E20" i="8" s="1"/>
  <c r="C12" i="8"/>
  <c r="C20" i="8" s="1"/>
  <c r="B12" i="8"/>
  <c r="E3" i="8"/>
  <c r="J15" i="7"/>
  <c r="J13" i="8" s="1"/>
  <c r="J21" i="8" s="1"/>
  <c r="J16" i="7"/>
  <c r="J14" i="8" s="1"/>
  <c r="J14" i="7"/>
  <c r="E27" i="7"/>
  <c r="C27" i="7"/>
  <c r="E26" i="7"/>
  <c r="C26" i="7"/>
  <c r="E25" i="7"/>
  <c r="C25" i="7"/>
  <c r="E24" i="7"/>
  <c r="C24" i="7"/>
  <c r="C23" i="7"/>
  <c r="N19" i="7"/>
  <c r="L19" i="7"/>
  <c r="J18" i="7"/>
  <c r="H18" i="7"/>
  <c r="H27" i="7" s="1"/>
  <c r="F18" i="7"/>
  <c r="F27" i="7" s="1"/>
  <c r="B18" i="7"/>
  <c r="B27" i="7" s="1"/>
  <c r="J17" i="7"/>
  <c r="J26" i="7" s="1"/>
  <c r="H17" i="7"/>
  <c r="H26" i="7" s="1"/>
  <c r="F17" i="7"/>
  <c r="F26" i="7" s="1"/>
  <c r="B17" i="7"/>
  <c r="B26" i="7" s="1"/>
  <c r="F16" i="7"/>
  <c r="F25" i="7" s="1"/>
  <c r="B16" i="7"/>
  <c r="B25" i="7" s="1"/>
  <c r="F15" i="7"/>
  <c r="F24" i="7" s="1"/>
  <c r="B15" i="7"/>
  <c r="B24" i="7" s="1"/>
  <c r="F14" i="7"/>
  <c r="F23" i="7" s="1"/>
  <c r="B14" i="7"/>
  <c r="B23" i="7" s="1"/>
  <c r="K19" i="6"/>
  <c r="H19" i="6"/>
  <c r="G19" i="6"/>
  <c r="A19" i="6"/>
  <c r="K18" i="6"/>
  <c r="H18" i="6"/>
  <c r="G18" i="6"/>
  <c r="I18" i="6" s="1"/>
  <c r="A18" i="6"/>
  <c r="K17" i="6"/>
  <c r="H17" i="6"/>
  <c r="G17" i="6"/>
  <c r="A17" i="6"/>
  <c r="F8" i="6"/>
  <c r="F7" i="6"/>
  <c r="H14" i="8"/>
  <c r="H22" i="8" s="1"/>
  <c r="H15" i="7"/>
  <c r="H14" i="7"/>
  <c r="H23" i="7" s="1"/>
  <c r="J27" i="7" l="1"/>
  <c r="K27" i="7"/>
  <c r="F9" i="6"/>
  <c r="G69" i="14"/>
  <c r="H6" i="11"/>
  <c r="I6" i="11" s="1"/>
  <c r="J6" i="11" s="1"/>
  <c r="S16" i="12"/>
  <c r="F31" i="11"/>
  <c r="J20" i="11"/>
  <c r="J22" i="11" s="1"/>
  <c r="G79" i="14"/>
  <c r="I19" i="6"/>
  <c r="L19" i="6" s="1"/>
  <c r="G48" i="14"/>
  <c r="K25" i="7"/>
  <c r="M25" i="7" s="1"/>
  <c r="N26" i="7"/>
  <c r="O26" i="7" s="1"/>
  <c r="I17" i="6"/>
  <c r="L17" i="6" s="1"/>
  <c r="H12" i="12"/>
  <c r="I12" i="12" s="1"/>
  <c r="N12" i="12" s="1"/>
  <c r="O12" i="12" s="1"/>
  <c r="H24" i="7"/>
  <c r="H13" i="8"/>
  <c r="H21" i="8" s="1"/>
  <c r="H16" i="7"/>
  <c r="H13" i="12" s="1"/>
  <c r="I13" i="12" s="1"/>
  <c r="K14" i="7"/>
  <c r="P14" i="7" s="1"/>
  <c r="K24" i="7"/>
  <c r="L24" i="7" s="1"/>
  <c r="J24" i="7"/>
  <c r="I14" i="8"/>
  <c r="K14" i="8" s="1"/>
  <c r="L14" i="8" s="1"/>
  <c r="J23" i="7"/>
  <c r="H12" i="8"/>
  <c r="H20" i="8" s="1"/>
  <c r="I20" i="8" s="1"/>
  <c r="H11" i="12"/>
  <c r="K15" i="7"/>
  <c r="P15" i="7" s="1"/>
  <c r="N25" i="7"/>
  <c r="P25" i="7" s="1"/>
  <c r="N27" i="7"/>
  <c r="P27" i="7" s="1"/>
  <c r="J12" i="8"/>
  <c r="J20" i="8" s="1"/>
  <c r="I23" i="7"/>
  <c r="I27" i="7"/>
  <c r="I24" i="7"/>
  <c r="M12" i="12"/>
  <c r="M16" i="12" s="1"/>
  <c r="I13" i="8"/>
  <c r="K13" i="8" s="1"/>
  <c r="L13" i="8" s="1"/>
  <c r="I11" i="12"/>
  <c r="N11" i="12" s="1"/>
  <c r="P13" i="12"/>
  <c r="Q13" i="12" s="1"/>
  <c r="P11" i="12"/>
  <c r="J31" i="11"/>
  <c r="G66" i="14" s="1"/>
  <c r="M18" i="7"/>
  <c r="O18" i="7" s="1"/>
  <c r="Q23" i="8"/>
  <c r="C22" i="8"/>
  <c r="I22" i="8" s="1"/>
  <c r="R22" i="8" s="1"/>
  <c r="P23" i="8"/>
  <c r="C21" i="8"/>
  <c r="J22" i="8"/>
  <c r="N23" i="7"/>
  <c r="O23" i="7" s="1"/>
  <c r="O14" i="7"/>
  <c r="O15" i="7"/>
  <c r="K16" i="7"/>
  <c r="P16" i="7" s="1"/>
  <c r="K23" i="7"/>
  <c r="N24" i="7"/>
  <c r="I25" i="7"/>
  <c r="K26" i="7"/>
  <c r="O16" i="7"/>
  <c r="K17" i="7"/>
  <c r="P17" i="7" s="1"/>
  <c r="J25" i="7"/>
  <c r="I26" i="7"/>
  <c r="M17" i="7"/>
  <c r="O17" i="7" s="1"/>
  <c r="K18" i="7"/>
  <c r="P18" i="7" s="1"/>
  <c r="I19" i="7"/>
  <c r="L18" i="6"/>
  <c r="H5" i="11" l="1"/>
  <c r="I5" i="11" s="1"/>
  <c r="J5" i="11" s="1"/>
  <c r="J9" i="11" s="1"/>
  <c r="J11" i="11" s="1"/>
  <c r="G65" i="14" s="1"/>
  <c r="P26" i="7"/>
  <c r="M24" i="7"/>
  <c r="L25" i="7"/>
  <c r="M14" i="8"/>
  <c r="O27" i="7"/>
  <c r="H25" i="7"/>
  <c r="I21" i="8"/>
  <c r="R21" i="8" s="1"/>
  <c r="I16" i="12"/>
  <c r="O25" i="7"/>
  <c r="I12" i="8"/>
  <c r="K12" i="8" s="1"/>
  <c r="L12" i="8" s="1"/>
  <c r="L15" i="8" s="1"/>
  <c r="M13" i="8"/>
  <c r="O13" i="8" s="1"/>
  <c r="Q11" i="12"/>
  <c r="Q16" i="12" s="1"/>
  <c r="P16" i="12"/>
  <c r="N16" i="12"/>
  <c r="O11" i="12"/>
  <c r="O16" i="12" s="1"/>
  <c r="I28" i="7"/>
  <c r="P23" i="7"/>
  <c r="R20" i="8"/>
  <c r="P19" i="7"/>
  <c r="M26" i="7"/>
  <c r="L26" i="7"/>
  <c r="P24" i="7"/>
  <c r="O24" i="7"/>
  <c r="M19" i="7"/>
  <c r="O19" i="7"/>
  <c r="O20" i="7" s="1"/>
  <c r="N28" i="7"/>
  <c r="M27" i="7"/>
  <c r="L27" i="7"/>
  <c r="M23" i="7"/>
  <c r="L23" i="7"/>
  <c r="K28" i="7"/>
  <c r="K19" i="7"/>
  <c r="K15" i="8" l="1"/>
  <c r="C10" i="9" s="1"/>
  <c r="G78" i="14"/>
  <c r="G65" i="21"/>
  <c r="G64" i="14"/>
  <c r="O28" i="7"/>
  <c r="O29" i="7" s="1"/>
  <c r="P28" i="7"/>
  <c r="P29" i="7" s="1"/>
  <c r="C3" i="9"/>
  <c r="R23" i="8"/>
  <c r="I23" i="8"/>
  <c r="M22" i="8"/>
  <c r="O14" i="8"/>
  <c r="N14" i="8"/>
  <c r="K22" i="8"/>
  <c r="L22" i="8" s="1"/>
  <c r="M12" i="8"/>
  <c r="M20" i="8" s="1"/>
  <c r="N13" i="8"/>
  <c r="I15" i="8"/>
  <c r="K21" i="8"/>
  <c r="L21" i="8" s="1"/>
  <c r="M21" i="8"/>
  <c r="N21" i="8" s="1"/>
  <c r="K30" i="7"/>
  <c r="C5" i="9"/>
  <c r="N30" i="7"/>
  <c r="C6" i="9"/>
  <c r="Q13" i="8"/>
  <c r="P13" i="8"/>
  <c r="L28" i="7"/>
  <c r="L29" i="7" s="1"/>
  <c r="M28" i="7"/>
  <c r="M29" i="7" s="1"/>
  <c r="N12" i="8" l="1"/>
  <c r="M15" i="8"/>
  <c r="K20" i="8"/>
  <c r="L20" i="8" s="1"/>
  <c r="L23" i="8" s="1"/>
  <c r="Q14" i="8"/>
  <c r="P14" i="8"/>
  <c r="O22" i="8"/>
  <c r="N22" i="8"/>
  <c r="O12" i="8"/>
  <c r="Q12" i="8" s="1"/>
  <c r="Q15" i="8" s="1"/>
  <c r="N15" i="8"/>
  <c r="O21" i="8"/>
  <c r="D31" i="9"/>
  <c r="D22" i="9"/>
  <c r="C14" i="9"/>
  <c r="D44" i="9"/>
  <c r="D43" i="9"/>
  <c r="D21" i="9"/>
  <c r="D30" i="9"/>
  <c r="M23" i="8"/>
  <c r="O20" i="8"/>
  <c r="N20" i="8"/>
  <c r="K23" i="8" l="1"/>
  <c r="O15" i="8"/>
  <c r="P12" i="8"/>
  <c r="P15" i="8" s="1"/>
  <c r="C8" i="9"/>
  <c r="D34" i="9" s="1"/>
  <c r="O23" i="8"/>
  <c r="N23" i="8"/>
  <c r="D40" i="9"/>
  <c r="D39" i="9"/>
  <c r="C15" i="9"/>
  <c r="C16" i="9" s="1"/>
  <c r="C17" i="9" s="1"/>
  <c r="D41" i="9"/>
  <c r="D25" i="9"/>
  <c r="D23" i="9"/>
  <c r="D24" i="9"/>
  <c r="D26" i="9"/>
  <c r="D29" i="9"/>
  <c r="D27" i="9"/>
  <c r="D28" i="9"/>
  <c r="D15" i="3"/>
  <c r="B6" i="21" s="1"/>
  <c r="E72" i="15" l="1"/>
  <c r="F74" i="15" s="1"/>
  <c r="H5" i="15" s="1"/>
  <c r="E63" i="17"/>
  <c r="F65" i="17" s="1"/>
  <c r="H5" i="17" s="1"/>
  <c r="D35" i="9"/>
  <c r="D36" i="9"/>
  <c r="D37" i="9"/>
  <c r="I80" i="14" l="1"/>
  <c r="J80" i="14" s="1"/>
  <c r="K80" i="14" s="1"/>
  <c r="I44" i="14"/>
  <c r="J44" i="14" s="1"/>
  <c r="K44" i="14" s="1"/>
  <c r="I63" i="14"/>
  <c r="J63" i="14" s="1"/>
  <c r="K63" i="14" s="1"/>
  <c r="I62" i="14"/>
  <c r="J62" i="14" s="1"/>
  <c r="K62" i="14" s="1"/>
  <c r="I72" i="14"/>
  <c r="J72" i="14" s="1"/>
  <c r="K72" i="14" s="1"/>
  <c r="I49" i="14"/>
  <c r="J49" i="14" s="1"/>
  <c r="K49" i="14" s="1"/>
  <c r="I46" i="14"/>
  <c r="J46" i="14" s="1"/>
  <c r="K46" i="14" s="1"/>
  <c r="I67" i="14"/>
  <c r="J67" i="14" s="1"/>
  <c r="K67" i="14" s="1"/>
  <c r="I79" i="14"/>
  <c r="J79" i="14" s="1"/>
  <c r="K79" i="14" s="1"/>
  <c r="I71" i="14"/>
  <c r="J71" i="14" s="1"/>
  <c r="K71" i="14" s="1"/>
  <c r="I47" i="14"/>
  <c r="J47" i="14" s="1"/>
  <c r="K47" i="14" s="1"/>
  <c r="I27" i="14"/>
  <c r="J27" i="14" s="1"/>
  <c r="K27" i="14" s="1"/>
  <c r="I66" i="14"/>
  <c r="J66" i="14" s="1"/>
  <c r="K66" i="14" s="1"/>
  <c r="I61" i="14"/>
  <c r="J61" i="14" s="1"/>
  <c r="K61" i="14" s="1"/>
  <c r="I73" i="14"/>
  <c r="J73" i="14" s="1"/>
  <c r="K73" i="14" s="1"/>
  <c r="I68" i="14"/>
  <c r="J68" i="14" s="1"/>
  <c r="K68" i="14" s="1"/>
  <c r="I29" i="14"/>
  <c r="J29" i="14" s="1"/>
  <c r="K29" i="14" s="1"/>
  <c r="I28" i="14"/>
  <c r="J28" i="14" s="1"/>
  <c r="K28" i="14" s="1"/>
  <c r="I35" i="14"/>
  <c r="J35" i="14" s="1"/>
  <c r="K35" i="14" s="1"/>
  <c r="I48" i="14"/>
  <c r="J48" i="14" s="1"/>
  <c r="K48" i="14" s="1"/>
  <c r="I78" i="14"/>
  <c r="J78" i="14" s="1"/>
  <c r="K78" i="14" s="1"/>
  <c r="I65" i="14"/>
  <c r="J65" i="14" s="1"/>
  <c r="K65" i="14" s="1"/>
  <c r="I64" i="14"/>
  <c r="J64" i="14" s="1"/>
  <c r="K64" i="14" s="1"/>
  <c r="I43" i="14"/>
  <c r="J43" i="14" s="1"/>
  <c r="K43" i="14" s="1"/>
  <c r="I45" i="14"/>
  <c r="J45" i="14" s="1"/>
  <c r="K45" i="14" s="1"/>
  <c r="I37" i="14"/>
  <c r="J37" i="14" s="1"/>
  <c r="K37" i="14" s="1"/>
  <c r="I70" i="14"/>
  <c r="J70" i="14" s="1"/>
  <c r="K70" i="14" s="1"/>
  <c r="I69" i="14"/>
  <c r="J69" i="14" s="1"/>
  <c r="K69" i="14" s="1"/>
  <c r="I36" i="14"/>
  <c r="J36" i="14" s="1"/>
  <c r="K36" i="14" s="1"/>
  <c r="I21" i="14"/>
  <c r="K21" i="14" s="1"/>
  <c r="I15" i="14"/>
  <c r="J15" i="14" s="1"/>
  <c r="K15" i="14" s="1"/>
  <c r="K16" i="14" s="1"/>
  <c r="C12" i="20" s="1"/>
  <c r="I20" i="14"/>
  <c r="J20" i="14" s="1"/>
  <c r="K20" i="14" s="1"/>
  <c r="C73" i="16"/>
  <c r="D56" i="16"/>
  <c r="D57" i="16"/>
  <c r="J51" i="14"/>
  <c r="K51" i="14" s="1"/>
  <c r="J52" i="14"/>
  <c r="K52" i="14" s="1"/>
  <c r="J55" i="14"/>
  <c r="K55" i="14" s="1"/>
  <c r="J54" i="14"/>
  <c r="K54" i="14" s="1"/>
  <c r="J53" i="14"/>
  <c r="K53" i="14" s="1"/>
  <c r="J50" i="14"/>
  <c r="K50" i="14" s="1"/>
  <c r="H12" i="20" l="1"/>
  <c r="G12" i="20"/>
  <c r="I12" i="20"/>
  <c r="J12" i="20"/>
  <c r="E12" i="20"/>
  <c r="F12" i="20"/>
  <c r="K81" i="14"/>
  <c r="C22" i="20" s="1"/>
  <c r="D75" i="16"/>
  <c r="F4" i="16" s="1"/>
  <c r="K22" i="14"/>
  <c r="C14" i="20" s="1"/>
  <c r="K38" i="14"/>
  <c r="K74" i="14"/>
  <c r="C20" i="20" s="1"/>
  <c r="K30" i="14"/>
  <c r="C16" i="20" s="1"/>
  <c r="K56" i="14"/>
  <c r="I22" i="20" l="1"/>
  <c r="J22" i="20"/>
  <c r="G22" i="20"/>
  <c r="E22" i="20"/>
  <c r="H22" i="20"/>
  <c r="F22" i="20"/>
  <c r="E16" i="20"/>
  <c r="F16" i="20"/>
  <c r="G16" i="20"/>
  <c r="H16" i="20"/>
  <c r="I16" i="20"/>
  <c r="F14" i="20"/>
  <c r="J14" i="20"/>
  <c r="G14" i="20"/>
  <c r="H14" i="20"/>
  <c r="E14" i="20"/>
  <c r="I14" i="20"/>
  <c r="M12" i="20"/>
  <c r="O12" i="20" s="1"/>
  <c r="F20" i="20"/>
  <c r="I20" i="20"/>
  <c r="G20" i="20"/>
  <c r="E20" i="20"/>
  <c r="H20" i="20"/>
  <c r="J20" i="20"/>
  <c r="K57" i="14"/>
  <c r="M22" i="20" l="1"/>
  <c r="O22" i="20" s="1"/>
  <c r="M14" i="20"/>
  <c r="O14" i="20" s="1"/>
  <c r="K84" i="14"/>
  <c r="N84" i="14" s="1"/>
  <c r="N78" i="14" s="1"/>
  <c r="C18" i="20"/>
  <c r="M20" i="20"/>
  <c r="O20" i="20" s="1"/>
  <c r="G18" i="20" l="1"/>
  <c r="G24" i="20" s="1"/>
  <c r="H18" i="20"/>
  <c r="H24" i="20" s="1"/>
  <c r="E18" i="20"/>
  <c r="I18" i="20"/>
  <c r="I24" i="20" s="1"/>
  <c r="F18" i="20"/>
  <c r="F24" i="20" s="1"/>
  <c r="J18" i="20"/>
  <c r="J16" i="20"/>
  <c r="C24" i="20"/>
  <c r="C26" i="20" s="1"/>
  <c r="I25" i="20" l="1"/>
  <c r="H25" i="20"/>
  <c r="D20" i="20"/>
  <c r="D14" i="20"/>
  <c r="D22" i="20"/>
  <c r="D12" i="20"/>
  <c r="D18" i="20"/>
  <c r="O26" i="20"/>
  <c r="D16" i="20"/>
  <c r="J24" i="20"/>
  <c r="J25" i="20" s="1"/>
  <c r="M16" i="20"/>
  <c r="O16" i="20" s="1"/>
  <c r="M18" i="20"/>
  <c r="O18" i="20" s="1"/>
  <c r="E24" i="20"/>
  <c r="F25" i="20"/>
  <c r="G25" i="20"/>
  <c r="D24" i="20" l="1"/>
  <c r="D26" i="20" s="1"/>
  <c r="E26" i="20"/>
  <c r="E25" i="20"/>
  <c r="M24" i="20"/>
  <c r="O24" i="20" s="1"/>
  <c r="F26" i="20" l="1"/>
  <c r="E27" i="20"/>
  <c r="F27" i="20" l="1"/>
  <c r="G26" i="20"/>
  <c r="G27" i="20" l="1"/>
  <c r="H26" i="20"/>
  <c r="H27" i="20" l="1"/>
  <c r="I26" i="20"/>
  <c r="I27" i="20" l="1"/>
  <c r="J26" i="20"/>
  <c r="J27" i="20" s="1"/>
</calcChain>
</file>

<file path=xl/sharedStrings.xml><?xml version="1.0" encoding="utf-8"?>
<sst xmlns="http://schemas.openxmlformats.org/spreadsheetml/2006/main" count="2547" uniqueCount="1292">
  <si>
    <r>
      <rPr>
        <sz val="7.5"/>
        <rFont val="Arial"/>
        <family val="2"/>
      </rPr>
      <t>Tabela de Preços:   TABELA DE TERRAPLENAGEM, PAVIMENTAÇÃO E OBRAS DE ARTE ESPECIAIS - ABR/17</t>
    </r>
  </si>
  <si>
    <r>
      <rPr>
        <sz val="7.5"/>
        <rFont val="Arial"/>
        <family val="2"/>
      </rPr>
      <t>- COM DESONERAÇÃO (T130)</t>
    </r>
  </si>
  <si>
    <r>
      <rPr>
        <sz val="7.5"/>
        <rFont val="Arial"/>
        <family val="2"/>
      </rPr>
      <t>Data Base: 01/04/2017</t>
    </r>
  </si>
  <si>
    <r>
      <rPr>
        <b/>
        <sz val="7"/>
        <rFont val="Arial"/>
        <family val="2"/>
      </rPr>
      <t xml:space="preserve">Código
</t>
    </r>
    <r>
      <rPr>
        <b/>
        <sz val="7"/>
        <rFont val="Arial"/>
        <family val="2"/>
      </rPr>
      <t>auxiliar</t>
    </r>
  </si>
  <si>
    <r>
      <rPr>
        <b/>
        <sz val="7"/>
        <rFont val="Arial"/>
        <family val="2"/>
      </rPr>
      <t>Serviço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</si>
  <si>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</si>
  <si>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Preço unitário</t>
    </r>
  </si>
  <si>
    <r>
      <rPr>
        <b/>
        <sz val="7"/>
        <rFont val="Arial"/>
        <family val="2"/>
      </rPr>
      <t>TERRAPLENAGEM</t>
    </r>
  </si>
  <si>
    <r>
      <rPr>
        <sz val="7"/>
        <rFont val="Arial"/>
        <family val="2"/>
      </rPr>
      <t>DESMATAMENTO, DESTOCAMENTO E LIMPEZA - ÁRVORES COM DIÂMETROS MENORES DE 15 CM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</si>
  <si>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</si>
  <si>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DESMATAMENTO, DESTOCAMENTO E LIMPEZA - ÁRVORES COM DIÂMETROS MAIORES DE 15 CM</t>
    </r>
  </si>
  <si>
    <r>
      <rPr>
        <sz val="7"/>
        <rFont val="Arial"/>
        <family val="2"/>
      </rPr>
      <t>CARGA DE ENTULHOS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</si>
  <si>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</si>
  <si>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TRANSPORTE DE ENTULHOS</t>
    </r>
  </si>
  <si>
    <r>
      <rPr>
        <sz val="7"/>
        <rFont val="Arial"/>
        <family val="2"/>
      </rPr>
      <t>m3km</t>
    </r>
  </si>
  <si>
    <r>
      <rPr>
        <sz val="7"/>
        <rFont val="Arial"/>
        <family val="2"/>
      </rPr>
      <t>ESCAVAÇÃO, CARGA E TRANSPORTE DE MATERIAL DE 1ª CATEGORIA ATÉ 50M</t>
    </r>
  </si>
  <si>
    <r>
      <rPr>
        <sz val="7"/>
        <rFont val="Arial"/>
        <family val="2"/>
      </rPr>
      <t>ESCAVAÇÃO, CARGA E TRANSPORTE DE MATERIAL DE 2ª CATEGORIA ATÉ 50M</t>
    </r>
  </si>
  <si>
    <r>
      <rPr>
        <sz val="7"/>
        <rFont val="Arial"/>
        <family val="2"/>
      </rPr>
      <t>ESCAVAÇÃO, CARGA E TRANSPORTE DE MATERIAL DE 3ª CATEGORIA ATÉ 50M</t>
    </r>
  </si>
  <si>
    <r>
      <rPr>
        <sz val="7"/>
        <rFont val="Arial"/>
        <family val="2"/>
      </rPr>
      <t>ESCAV., CARGA E TRANSPORTE DE MAT. 1ª CATEG. - C/ ESCAVADEIRA - (DT: 51 A 200M)</t>
    </r>
  </si>
  <si>
    <r>
      <rPr>
        <sz val="7"/>
        <rFont val="Arial"/>
        <family val="2"/>
      </rPr>
      <t>ESCAV., CARGA E TRANSPORTE DE MAT. 1ª CATEG. - C/ ESCAVADEIRA - (DT: 201 A 400M)</t>
    </r>
  </si>
  <si>
    <r>
      <rPr>
        <sz val="7"/>
        <rFont val="Arial"/>
        <family val="2"/>
      </rPr>
      <t>ESCAV., CARGA E TRANSPORTE DE MAT. 1ª CATEG. - C/ ESCAVADEIRA - (DT: 401 A 600M)</t>
    </r>
  </si>
  <si>
    <r>
      <rPr>
        <sz val="7"/>
        <rFont val="Arial"/>
        <family val="2"/>
      </rPr>
      <t>ESCAV., CARGA E TRANSPORTE DE MAT. 1ª CATEG. - C/ ESCAVADEIRA - (DT: 601 A 800M)</t>
    </r>
  </si>
  <si>
    <r>
      <rPr>
        <sz val="7"/>
        <rFont val="Arial"/>
        <family val="2"/>
      </rPr>
      <t>ESCAV., CARGA E TRANSPORTE DE MAT. 1ª CATEG. - C/ ESCAVADEIRA - (DT: 801 A 1.000M)</t>
    </r>
  </si>
  <si>
    <r>
      <rPr>
        <sz val="7"/>
        <rFont val="Arial"/>
        <family val="2"/>
      </rPr>
      <t>ESCAV., CARGA E TRANSPORTE DE MAT. 1ª CATEG. - C/ ESCAVADEIRA - (DT: 1.001 A 1.200M)</t>
    </r>
  </si>
  <si>
    <r>
      <rPr>
        <sz val="7"/>
        <rFont val="Arial"/>
        <family val="2"/>
      </rPr>
      <t>ESCAV., CARGA E TRANSPORTE DE MAT. 1ª CATEG. - C/ ESCAVADEIRA - (DT: 1.201 A 1.400M)</t>
    </r>
  </si>
  <si>
    <r>
      <rPr>
        <sz val="7"/>
        <rFont val="Arial"/>
        <family val="2"/>
      </rPr>
      <t>ESCAV., CARGA E TRANSPORTE DE MAT. 1ª CATEG. - C/ ESCAVADEIRA - (DT: 1.401 A 1.600M)</t>
    </r>
  </si>
  <si>
    <r>
      <rPr>
        <sz val="7"/>
        <rFont val="Arial"/>
        <family val="2"/>
      </rPr>
      <t>ESCAV., CARGA E TRANSPORTE DE MAT. 1ª CATEG. - C/ ESCAVADEIRA - (DT: 1.601 A 1.800M)</t>
    </r>
  </si>
  <si>
    <r>
      <rPr>
        <sz val="7"/>
        <rFont val="Arial"/>
        <family val="2"/>
      </rPr>
      <t>ESCAV., CARGA E TRANSPORTE DE MAT. 1ª CATEG. - C/ ESCAVADEIRA - (DT: 1.801 A 2.000M)</t>
    </r>
  </si>
  <si>
    <r>
      <rPr>
        <sz val="7"/>
        <rFont val="Arial"/>
        <family val="2"/>
      </rPr>
      <t>ESCAV., CARGA E TRANSPORTE DE MAT. 1ª CATEG. - C/ ESCAVADEIRA - (DT: 2.001 A 3.000M)</t>
    </r>
  </si>
  <si>
    <r>
      <rPr>
        <sz val="7"/>
        <rFont val="Arial"/>
        <family val="2"/>
      </rPr>
      <t>ESCAV., CARGA E TRANSPORTE DE MAT. 1ª CATEG. - C/ ESCAVADEIRA - (DT: 3.001 A 5.000M)</t>
    </r>
  </si>
  <si>
    <r>
      <rPr>
        <sz val="7"/>
        <rFont val="Arial"/>
        <family val="2"/>
      </rPr>
      <t>ESCAV., CARGA E TRANSPORTE DE MAT. 1ª CATEG. - C/ ESCAVADEIRA - (DT: 5.001 A 10.000M)</t>
    </r>
  </si>
  <si>
    <r>
      <rPr>
        <sz val="7"/>
        <rFont val="Arial"/>
        <family val="2"/>
      </rPr>
      <t>ESCAV., CARGA E TRANSPORTE DE MAT. 2ª CATEG. - C/ ESCAVADEIRA - (DT: 51 A 200M)</t>
    </r>
  </si>
  <si>
    <r>
      <rPr>
        <sz val="7"/>
        <rFont val="Arial"/>
        <family val="2"/>
      </rPr>
      <t>ESCAV., CARGA E TRANSPORTE DE MAT. 2ª CATEG. - C/ ESCAVADEIRA - (DT: 201 A 400M)</t>
    </r>
  </si>
  <si>
    <r>
      <rPr>
        <sz val="7"/>
        <rFont val="Arial"/>
        <family val="2"/>
      </rPr>
      <t>ESCAV., CARGA E TRANSPORTE DE MAT. 2ª CATEG. - C/ ESCAVADEIRA - (DT: 401 A 600M)</t>
    </r>
  </si>
  <si>
    <r>
      <rPr>
        <sz val="7"/>
        <rFont val="Arial"/>
        <family val="2"/>
      </rPr>
      <t>ESCAV., CARGA E TRANSPORTE DE MAT. 2ª CATEG. - C/ ESCAVADEIRA - (DT: 601 A 800M)</t>
    </r>
  </si>
  <si>
    <r>
      <rPr>
        <sz val="7"/>
        <rFont val="Arial"/>
        <family val="2"/>
      </rPr>
      <t>ESCAV., CARGA E TRANSPORTE DE MAT. 2ª CATEG. - C/ ESCAVADEIRA - (DT: 801 A 1.000M)</t>
    </r>
  </si>
  <si>
    <r>
      <rPr>
        <sz val="7"/>
        <rFont val="Arial"/>
        <family val="2"/>
      </rPr>
      <t>ESCAV., CARGA E TRANSPORTE DE MAT. 2ª CATEG. - C/ ESCAVADEIRA - (DT: 1.001 A 1.200M)</t>
    </r>
  </si>
  <si>
    <r>
      <rPr>
        <sz val="7"/>
        <rFont val="Arial"/>
        <family val="2"/>
      </rPr>
      <t>ESCAV., CARGA E TRANSPORTE DE MAT. 2ª CATEG. - C/ ESCAVADEIRA - (DT: 1.201 A 1.400M)</t>
    </r>
  </si>
  <si>
    <r>
      <rPr>
        <sz val="7"/>
        <rFont val="Arial"/>
        <family val="2"/>
      </rPr>
      <t>ESCAV., CARGA E TRANSPORTE DE MAT. 2ª CATEG. - C/ ESCAVADEIRA - (DT: 1.401 A 1.600M)</t>
    </r>
  </si>
  <si>
    <r>
      <rPr>
        <sz val="7"/>
        <rFont val="Arial"/>
        <family val="2"/>
      </rPr>
      <t>ESCAV., CARGA E TRANSPORTE DE MAT. 2ª CATEG. - C/ ESCAVADEIRA - (DT: 1.601 A 1.800M)</t>
    </r>
  </si>
  <si>
    <r>
      <rPr>
        <sz val="7"/>
        <rFont val="Arial"/>
        <family val="2"/>
      </rPr>
      <t>ESCAV., CARGA E TRANSPORTE DE MAT. 2ª CATEG. - C/ ESCAVADEIRA - (DT: 1.801 A 2.000M)</t>
    </r>
  </si>
  <si>
    <r>
      <rPr>
        <sz val="7"/>
        <rFont val="Arial"/>
        <family val="2"/>
      </rPr>
      <t>ESCAV., CARGA E TRANSPORTE DE MAT. 2ª CATEG. - C/ ESCAVADEIRA - (DT: 2.001 A 3.000M)</t>
    </r>
  </si>
  <si>
    <r>
      <rPr>
        <sz val="7"/>
        <rFont val="Arial"/>
        <family val="2"/>
      </rPr>
      <t>ESCAV., CARGA E TRANSPORTE DE MAT. 2ª CATEG. - C/ ESCAVADEIRA - (DT: 3.001 A 5.000M)</t>
    </r>
  </si>
  <si>
    <r>
      <rPr>
        <sz val="7"/>
        <rFont val="Arial"/>
        <family val="2"/>
      </rPr>
      <t>ESCAV., CARGA E TRANSPORTE DE MAT. 2ª CATEG. - C/ ESCAVADEIRA - (DT: 5.001 A 10.000M)</t>
    </r>
  </si>
  <si>
    <r>
      <rPr>
        <sz val="7"/>
        <rFont val="Arial"/>
        <family val="2"/>
      </rPr>
      <t xml:space="preserve">ESCAV., CARGA E TRANSP. 1ª CATEG. C/ CARREGADEIRA P/ PEQUENOS MOVIMENTOS DE TERRA - (DT: 51 A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</si>
  <si>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1ª CATEG. C/ CARREGADEIRA P/ PEQUENOS MOVIMENTOS DE TERRA - (DT: 201 A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</si>
  <si>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1ª CATEG. C/ CARREGADEIRA P/ PEQUENOS MOVIMENTOS DE TERRA - (DT: 401 A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</si>
  <si>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1ª CATEG. C/ CARREGADEIRA P/ PEQUENOS MOVIMENTOS DE TERRA - (DT: 601 A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</si>
  <si>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1ª CATEG. C/ CARREGADEIRA P/ PEQUENOS MOVIMENTOS DE TERRA - (DT: 801 A 1.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</si>
  <si>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1ª CATEG. C/ CARREGADEIRA P/ PEQUENOS MOVIMENTOS DE TERRA - (DT: 1.001 A 1.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</si>
  <si>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1ª CATEG. C/ CARREGADEIRA P/ PEQUENOS MOVIMENTOS DE TERRA - (DT: 1.201 A 1.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</si>
  <si>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1ª CATEG. C/ CARREGADEIRA P/ PEQUENOS MOVIMENTOS DE TERRA - (DT: 1.401 A 1.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</si>
  <si>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1ª CATEG. C/ CARREGADEIRA P/ PEQUENOS MOVIMENTOS DE TERRA - (DT: 1.601 A 1.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</si>
  <si>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1ª CATEG. C/ CARREGADEIRA P/ PEQUENOS MOVIMENTOS DE TERRA - (DT: 1.801 A 2.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</si>
  <si>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1ª CATEG. C/ CARREGADEIRA P/ PEQUENOS MOVIMENTOS DE TERRA - (DT: 2001 A
</t>
    </r>
    <r>
      <rPr>
        <sz val="7"/>
        <rFont val="Arial"/>
        <family val="2"/>
      </rPr>
      <t>3000M)</t>
    </r>
  </si>
  <si>
    <r>
      <rPr>
        <sz val="7"/>
        <rFont val="Arial"/>
        <family val="2"/>
      </rPr>
      <t xml:space="preserve">ESCAV., CARGA E TRANSP. 1ª CATEG. C/ CARREGADEIRA P/ PEQUENOS MOVIMENTOS DE TERRA - (DT: 3.001 A 5.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</si>
  <si>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1ª CATEG. C/ CARREGADEIRA P/ PEQUENOS MOVIMENTOS DE TERRA - (DT: 5.001 A
</t>
    </r>
    <r>
      <rPr>
        <sz val="7"/>
        <rFont val="Arial"/>
        <family val="2"/>
      </rPr>
      <t>10.000M)</t>
    </r>
  </si>
  <si>
    <r>
      <rPr>
        <sz val="7"/>
        <rFont val="Arial"/>
        <family val="2"/>
      </rPr>
      <t xml:space="preserve">ESCAV., CARGA E TRANSP. 2ª CATEG. C/ CARREGADEIRA P/ PEQUENOS MOVIMENTOS DE TERRA - (DT: 51 A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</si>
  <si>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2ª CATEG. C/ CARREGADEIRA P/ PEQUENOS MOVIMENTOS DE TERRA - (DT: 201 A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</si>
  <si>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2ª CATEG. C/ CARREGADEIRA P/ PEQUENOS MOVIMENTOS DE TERRA - (DT: 401 A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</si>
  <si>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2ª CATEG. C/ CARREGADEIRA P/ PEQUENOS MOVIMENTOS DE TERRA - (DT: 601 A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</si>
  <si>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2ª CATEG. C/ CARREGADEIRA P/ PEQUENOS MOVIMENTOS DE TERRA - (DT: 801 A 1.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</si>
  <si>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1.001 A 1.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</si>
  <si>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2ª CATEG. C/ CARREGADEIRA P/ PEQUENOS MOVIMENTOS DE TERRA - (DT: 1.201 A 1.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</si>
  <si>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2ª CATEG. C/ CARREGADEIRA P/ PEQUENOS MOVIMENTOS DE TERRA - (DT: 1.401 A 1.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</si>
  <si>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2ª CATEG. C/ CARREGADEIRA P/ PEQUENOS MOVIMENTOS DE TERRA - (DT: 1.601 A 1.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</si>
  <si>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2ª CATEG. C/ CARREGADEIRA P/ PEQUENOS MOVIMENTOS DE TERRA - (DT: 1.801 A 2.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</si>
  <si>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2.001 A 3.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</si>
  <si>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3.001 A 5.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</si>
  <si>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5.001 A
</t>
    </r>
    <r>
      <rPr>
        <sz val="7"/>
        <rFont val="Arial"/>
        <family val="2"/>
      </rPr>
      <t>10.000M)</t>
    </r>
  </si>
  <si>
    <r>
      <rPr>
        <sz val="7"/>
        <rFont val="Arial"/>
        <family val="2"/>
      </rPr>
      <t>ESCAV., CARGA E TRANSP. 3ª CATEG. C/ CARREGADEIRA - (DT: 51 A 200M)</t>
    </r>
  </si>
  <si>
    <r>
      <rPr>
        <sz val="7"/>
        <rFont val="Arial"/>
        <family val="2"/>
      </rPr>
      <t>ESCAV., CARGA E TRANSP. 3ª CATEG. C/ CARREGADEIRA - (DT: 201 A 400M)</t>
    </r>
  </si>
  <si>
    <r>
      <rPr>
        <sz val="7"/>
        <rFont val="Arial"/>
        <family val="2"/>
      </rPr>
      <t>ESCAV., CARGA E TRANSP. 3ª CATEG. C/ CARREGADEIRA - (DT: 401 A 600M)</t>
    </r>
  </si>
  <si>
    <r>
      <rPr>
        <sz val="7"/>
        <rFont val="Arial"/>
        <family val="2"/>
      </rPr>
      <t>ESCAV., CARGA E TRANSP. 3ª CATEG. C/ CARREGADEIRA - (DT: 601 A 800M)</t>
    </r>
  </si>
  <si>
    <r>
      <rPr>
        <sz val="7"/>
        <rFont val="Arial"/>
        <family val="2"/>
      </rPr>
      <t>ESCAV., CARGA E TRANSP. 3ª CATEG. C/ CARREGADEIRA - (DT: 801 A 1.000M)</t>
    </r>
  </si>
  <si>
    <r>
      <rPr>
        <sz val="7"/>
        <rFont val="Arial"/>
        <family val="2"/>
      </rPr>
      <t>ESCAV., CARGA E TRANSP. 3ª CATEG. C/ CARREGADEIRA - (DT: 1.001 A 1.200M)</t>
    </r>
  </si>
  <si>
    <r>
      <rPr>
        <sz val="7"/>
        <rFont val="Arial"/>
        <family val="2"/>
      </rPr>
      <t>ESCAV., CARGA E TRANSPORTE DE SOLO MOLE - C/ ESCAVADEIRA - (DT: 000 A 200M)</t>
    </r>
  </si>
  <si>
    <r>
      <rPr>
        <sz val="7"/>
        <rFont val="Arial"/>
        <family val="2"/>
      </rPr>
      <t>ESCAV., CARGA E TRANSPORTE DE SOLO MOLE - C/ ESCAVADEIRA - (DT: 201 A 400M)</t>
    </r>
  </si>
  <si>
    <r>
      <rPr>
        <sz val="7"/>
        <rFont val="Arial"/>
        <family val="2"/>
      </rPr>
      <t>ESCAV., CARGA E TRANSPORTE DE SOLO MOLE - C/ ESCAVADEIRA - (DT: 401 A 600M)</t>
    </r>
  </si>
  <si>
    <r>
      <rPr>
        <sz val="7"/>
        <rFont val="Arial"/>
        <family val="2"/>
      </rPr>
      <t>ESCAV., CARGA E TRANSPORTE DE SOLO MOLE - C/ ESCAVADEIRA - (DT: 601 A 800M)</t>
    </r>
  </si>
  <si>
    <r>
      <rPr>
        <sz val="7"/>
        <rFont val="Arial"/>
        <family val="2"/>
      </rPr>
      <t>ESCAV., CARGA E TRANSPORTE DE SOLO MOLE - C/ ESCAVADEIRA - (DT: 801 A 1.000M)</t>
    </r>
  </si>
  <si>
    <r>
      <rPr>
        <sz val="7"/>
        <rFont val="Arial"/>
        <family val="2"/>
      </rPr>
      <t>ESCAV. E CARGA 1ª CATEG. - SEM TRANSPORTE</t>
    </r>
  </si>
  <si>
    <r>
      <rPr>
        <sz val="7"/>
        <rFont val="Arial"/>
        <family val="2"/>
      </rPr>
      <t>ESCAV. E CARGA 2ª CATEG. - SEM TRANSPORTE</t>
    </r>
  </si>
  <si>
    <r>
      <rPr>
        <sz val="7"/>
        <rFont val="Arial"/>
        <family val="2"/>
      </rPr>
      <t>ESCAV. E CARGA 3ª CATEG. - SEM TRANSPORTE</t>
    </r>
  </si>
  <si>
    <r>
      <rPr>
        <sz val="7"/>
        <rFont val="Arial"/>
        <family val="2"/>
      </rPr>
      <t>TRANSPORTE LOCAL SOLO MOLE C/ BASCULANTE 6M³ - DMT&gt;1,0KM</t>
    </r>
  </si>
  <si>
    <r>
      <rPr>
        <sz val="7"/>
        <rFont val="Arial"/>
        <family val="2"/>
      </rPr>
      <t>TRANSPORTE LOCAL  MAT. 3ª CATEG. C/ BASCULANTE 10M³ - DMT&gt;1,2KM</t>
    </r>
  </si>
  <si>
    <r>
      <rPr>
        <sz val="7"/>
        <rFont val="Arial"/>
        <family val="2"/>
      </rPr>
      <t>TRANSPORTE LOCAL MAT. 1ª CATEG. C/ BASCULANTE 10M³ - DMT&gt;10,0KM</t>
    </r>
  </si>
  <si>
    <r>
      <rPr>
        <sz val="7"/>
        <rFont val="Arial"/>
        <family val="2"/>
      </rPr>
      <t>TRANSPORTE LOCAL MAT. 2ª CATEG. C/ BASCULANTE 10M³ - DMT&gt;10,0KM</t>
    </r>
  </si>
  <si>
    <r>
      <rPr>
        <sz val="7"/>
        <rFont val="Arial"/>
        <family val="2"/>
      </rPr>
      <t>COMPACTAÇÃO A 95% DO PROCTOR NORMAL</t>
    </r>
  </si>
  <si>
    <r>
      <rPr>
        <sz val="7"/>
        <rFont val="Arial"/>
        <family val="2"/>
      </rPr>
      <t>COMPACTAÇÃO A 100% DO PROCTOR NORMAL</t>
    </r>
  </si>
  <si>
    <r>
      <rPr>
        <sz val="7"/>
        <rFont val="Arial"/>
        <family val="2"/>
      </rPr>
      <t>COMPACTAÇÃO MANUAL</t>
    </r>
  </si>
  <si>
    <r>
      <rPr>
        <sz val="7"/>
        <rFont val="Arial"/>
        <family val="2"/>
      </rPr>
      <t>ACABAMENTO E RECOMPOSIÇÃO DE EMPRESTIMO</t>
    </r>
  </si>
  <si>
    <r>
      <rPr>
        <sz val="7"/>
        <rFont val="Arial"/>
        <family val="2"/>
      </rPr>
      <t>REVESTIMENTO PRIMÁRIO - ESPALHAMENTO</t>
    </r>
  </si>
  <si>
    <r>
      <rPr>
        <sz val="7"/>
        <rFont val="Arial"/>
        <family val="2"/>
      </rPr>
      <t>ESTABILIZAÇÃO DE SOLO COM BAIXA CAPACIDADE DE SUPORTE COM RACHÃO</t>
    </r>
  </si>
  <si>
    <r>
      <rPr>
        <b/>
        <sz val="7"/>
        <rFont val="Arial"/>
        <family val="2"/>
      </rPr>
      <t>PAVIMENTAÇÃO</t>
    </r>
  </si>
  <si>
    <r>
      <rPr>
        <sz val="7"/>
        <rFont val="Arial"/>
        <family val="2"/>
      </rPr>
      <t>DESMATAMENTO, LIMPEZA E EXPURGO DE JAZIDA</t>
    </r>
  </si>
  <si>
    <r>
      <rPr>
        <sz val="7"/>
        <rFont val="Arial"/>
        <family val="2"/>
      </rPr>
      <t>ACABAMENTO E RECOMPOSIÇÃO DE JAZIDAS</t>
    </r>
  </si>
  <si>
    <r>
      <rPr>
        <sz val="7"/>
        <rFont val="Arial"/>
        <family val="2"/>
      </rPr>
      <t>REGULARIZAÇÃO E COMPACTAÇÃO DO SUB-LEITO</t>
    </r>
  </si>
  <si>
    <r>
      <rPr>
        <sz val="7"/>
        <rFont val="Arial"/>
        <family val="2"/>
      </rPr>
      <t>ESCAVAÇÃO E CARGA MAT. DE JAZIDA</t>
    </r>
  </si>
  <si>
    <r>
      <rPr>
        <sz val="7"/>
        <rFont val="Arial"/>
        <family val="2"/>
      </rPr>
      <t>ESCAVAÇÃO E CARGA MAT. DE JAZIDA-COM INDENIZAÇÃO</t>
    </r>
  </si>
  <si>
    <r>
      <rPr>
        <sz val="7"/>
        <rFont val="Arial"/>
        <family val="2"/>
      </rPr>
      <t>TRANSPORTE DE MAT. DE JAZIDA (CASCALHO)</t>
    </r>
  </si>
  <si>
    <r>
      <rPr>
        <sz val="7"/>
        <rFont val="Arial"/>
        <family val="2"/>
      </rPr>
      <t>TRANSPORTE DA MISTURA</t>
    </r>
  </si>
  <si>
    <r>
      <rPr>
        <sz val="7"/>
        <rFont val="Arial"/>
        <family val="2"/>
      </rPr>
      <t>ESTAB. GRANULOMÉTRICA SEM MISTURA - REF.PROCTOR: 26 GOLPES (100% P.I.)</t>
    </r>
  </si>
  <si>
    <r>
      <rPr>
        <sz val="7"/>
        <rFont val="Arial"/>
        <family val="2"/>
      </rPr>
      <t>ESTAB. GRANULOMÉTRICA SEM MISTURA - REF.PROCTOR: 39 GOLPES (100% P.IM.)</t>
    </r>
  </si>
  <si>
    <r>
      <rPr>
        <sz val="7"/>
        <rFont val="Arial"/>
        <family val="2"/>
      </rPr>
      <t>ESTAB. GRANULOMÉTRICA SEM MISTURA - REF.PROCTOR: 55 GOLPES (100% P.M.)</t>
    </r>
  </si>
  <si>
    <r>
      <rPr>
        <sz val="7"/>
        <rFont val="Arial"/>
        <family val="2"/>
      </rPr>
      <t>ESTABILIZAÇÃO GRANULOMÉTRICA DE SOLO ARENOSO FINO</t>
    </r>
  </si>
  <si>
    <r>
      <rPr>
        <sz val="7"/>
        <rFont val="Arial"/>
        <family val="2"/>
      </rPr>
      <t>ESTABILIZAÇÃO SOLO-CIMENTO 2% PESO-PISTA</t>
    </r>
  </si>
  <si>
    <r>
      <rPr>
        <sz val="7"/>
        <rFont val="Arial"/>
        <family val="2"/>
      </rPr>
      <t>ESTABILIZAÇÃO SOLO-CIMENTO 6% PESO-USINA</t>
    </r>
  </si>
  <si>
    <r>
      <rPr>
        <sz val="7"/>
        <rFont val="Arial"/>
        <family val="2"/>
      </rPr>
      <t>ESTABILIZAÇÃO SOLO-CIMENTO 4% PESO-PISTA</t>
    </r>
  </si>
  <si>
    <r>
      <rPr>
        <sz val="7"/>
        <rFont val="Arial"/>
        <family val="2"/>
      </rPr>
      <t>ESTABILIZAÇÃO SOLO-CIMENTO 3% PESO-PISTA</t>
    </r>
  </si>
  <si>
    <r>
      <rPr>
        <sz val="7"/>
        <rFont val="Arial"/>
        <family val="2"/>
      </rPr>
      <t>IMPRIMAÇÃO</t>
    </r>
  </si>
  <si>
    <r>
      <rPr>
        <sz val="7"/>
        <rFont val="Arial"/>
        <family val="2"/>
      </rPr>
      <t>PINTURA DE LIGAÇÃO</t>
    </r>
  </si>
  <si>
    <r>
      <rPr>
        <sz val="7"/>
        <rFont val="Arial"/>
        <family val="2"/>
      </rPr>
      <t>ESCARIFICAÇÃO DE PAVIMENTO ASFÁLTICO</t>
    </r>
  </si>
  <si>
    <r>
      <rPr>
        <sz val="7"/>
        <rFont val="Arial"/>
        <family val="2"/>
      </rPr>
      <t>REMOÇÃO E CARGA DE PAV. ASFÁLTICA ( EXCETO TRANSPORTE)</t>
    </r>
  </si>
  <si>
    <r>
      <rPr>
        <sz val="7"/>
        <rFont val="Arial"/>
        <family val="2"/>
      </rPr>
      <t>TRANSPORTE DE PAVIMENTO REMOVIDO</t>
    </r>
  </si>
  <si>
    <r>
      <rPr>
        <sz val="7"/>
        <rFont val="Arial"/>
        <family val="2"/>
      </rPr>
      <t>TRANSPORTE LOCAL DE MATERIAL BETUMINOSO</t>
    </r>
  </si>
  <si>
    <r>
      <rPr>
        <sz val="7"/>
        <rFont val="Arial"/>
        <family val="2"/>
      </rPr>
      <t>TKM</t>
    </r>
  </si>
  <si>
    <r>
      <rPr>
        <sz val="7"/>
        <rFont val="Arial"/>
        <family val="2"/>
      </rPr>
      <t>TRANSPORTE LOCAL DE MASSA ASFÁLTICA</t>
    </r>
  </si>
  <si>
    <r>
      <rPr>
        <sz val="7"/>
        <rFont val="Arial"/>
        <family val="2"/>
      </rPr>
      <t>TRANSPORTE LOCAL DE AGREGADOS</t>
    </r>
  </si>
  <si>
    <r>
      <rPr>
        <sz val="7"/>
        <rFont val="Arial"/>
        <family val="2"/>
      </rPr>
      <t>TRANSPORTE LOCAL DE CIMENTO / CAL / FILLER</t>
    </r>
  </si>
  <si>
    <r>
      <rPr>
        <sz val="7"/>
        <rFont val="Arial"/>
        <family val="2"/>
      </rPr>
      <t>tkm</t>
    </r>
  </si>
  <si>
    <r>
      <rPr>
        <sz val="7"/>
        <rFont val="Arial"/>
        <family val="2"/>
      </rPr>
      <t>TRANSPORTE COMERCIAL DE CIMENTO / CAL / FILLER</t>
    </r>
  </si>
  <si>
    <r>
      <rPr>
        <sz val="7"/>
        <rFont val="Arial"/>
        <family val="2"/>
      </rPr>
      <t>TRANSPORTE COMERCIAL DE AGREGADOS</t>
    </r>
  </si>
  <si>
    <r>
      <rPr>
        <sz val="7"/>
        <rFont val="Arial"/>
        <family val="2"/>
      </rPr>
      <t>TRANSPORTE COMERCIAL DE MASSA</t>
    </r>
  </si>
  <si>
    <r>
      <rPr>
        <sz val="7"/>
        <rFont val="Arial"/>
        <family val="2"/>
      </rPr>
      <t>FRESAGEM DESCONTÍNUA À FRIO</t>
    </r>
  </si>
  <si>
    <r>
      <rPr>
        <sz val="7"/>
        <rFont val="Arial"/>
        <family val="2"/>
      </rPr>
      <t>FRESAGEM CONTÍNUA Á FRIO</t>
    </r>
  </si>
  <si>
    <r>
      <rPr>
        <sz val="7"/>
        <rFont val="Arial"/>
        <family val="2"/>
      </rPr>
      <t>FORNECIMENTO DE CM-30</t>
    </r>
  </si>
  <si>
    <r>
      <rPr>
        <sz val="7"/>
        <rFont val="Arial"/>
        <family val="2"/>
      </rPr>
      <t>T</t>
    </r>
  </si>
  <si>
    <r>
      <rPr>
        <sz val="7"/>
        <rFont val="Arial"/>
        <family val="2"/>
      </rPr>
      <t>FORNECIMENTO DE EMULSÃO RR-2C</t>
    </r>
  </si>
  <si>
    <r>
      <rPr>
        <sz val="7"/>
        <rFont val="Arial"/>
        <family val="2"/>
      </rPr>
      <t>FORNECIMENTO DE EMULSÃO RR-2C COM POLÍMERO</t>
    </r>
  </si>
  <si>
    <r>
      <rPr>
        <sz val="7"/>
        <rFont val="Arial"/>
        <family val="2"/>
      </rPr>
      <t>FORNECIMENTO DE EMULSÃO RL-1C</t>
    </r>
  </si>
  <si>
    <r>
      <rPr>
        <sz val="7"/>
        <rFont val="Arial"/>
        <family val="2"/>
      </rPr>
      <t>FORNECIMENTO DE EMULSÃO RL-1C COM POLÍMERO</t>
    </r>
  </si>
  <si>
    <r>
      <rPr>
        <sz val="7"/>
        <rFont val="Arial"/>
        <family val="2"/>
      </rPr>
      <t>FORNECIMENTO DE EMULSÃO RM-1C</t>
    </r>
  </si>
  <si>
    <r>
      <rPr>
        <sz val="7"/>
        <rFont val="Arial"/>
        <family val="2"/>
      </rPr>
      <t>FORNECIMENTO DE EMULSÃO RR-1C</t>
    </r>
  </si>
  <si>
    <r>
      <rPr>
        <sz val="7"/>
        <rFont val="Arial"/>
        <family val="2"/>
      </rPr>
      <t>FORNECIMENTO DE EMULSÃO RC-1C COM POLÍMERO</t>
    </r>
  </si>
  <si>
    <r>
      <rPr>
        <sz val="7"/>
        <rFont val="Arial"/>
        <family val="2"/>
      </rPr>
      <t>t</t>
    </r>
  </si>
  <si>
    <r>
      <rPr>
        <sz val="7"/>
        <rFont val="Arial"/>
        <family val="2"/>
      </rPr>
      <t>FORNECIMENTO DE CAP-60/85 COM POLÍMERO SBS</t>
    </r>
  </si>
  <si>
    <r>
      <rPr>
        <sz val="7"/>
        <rFont val="Arial"/>
        <family val="2"/>
      </rPr>
      <t>FORNECIMENTO DE CAP-30/45</t>
    </r>
  </si>
  <si>
    <r>
      <rPr>
        <sz val="7"/>
        <rFont val="Arial"/>
        <family val="2"/>
      </rPr>
      <t>FORNECIMENTO DE CAP-50/70</t>
    </r>
  </si>
  <si>
    <r>
      <rPr>
        <sz val="7"/>
        <rFont val="Arial"/>
        <family val="2"/>
      </rPr>
      <t>TRANSPORTE COMERCIAL DE MATERIAL BETUMINOSO</t>
    </r>
  </si>
  <si>
    <r>
      <rPr>
        <sz val="7"/>
        <rFont val="Arial"/>
        <family val="2"/>
      </rPr>
      <t>ESTAB. SOLO AREIA 20% PESO - USINA (AC)</t>
    </r>
  </si>
  <si>
    <r>
      <rPr>
        <sz val="7"/>
        <rFont val="Arial"/>
        <family val="2"/>
      </rPr>
      <t>CONCRETO BETUMINOSO USINADO À QUENTE-CBUQ (BC/AC)</t>
    </r>
  </si>
  <si>
    <r>
      <rPr>
        <sz val="7"/>
        <rFont val="Arial"/>
        <family val="2"/>
      </rPr>
      <t>LAMA ASFÁLTICA FINA (BC/AC)</t>
    </r>
  </si>
  <si>
    <r>
      <rPr>
        <sz val="7"/>
        <rFont val="Arial"/>
        <family val="2"/>
      </rPr>
      <t>LAMA ASFÁLTICA GROSSA (BC/AC)</t>
    </r>
  </si>
  <si>
    <r>
      <rPr>
        <sz val="7"/>
        <rFont val="Arial"/>
        <family val="2"/>
      </rPr>
      <t>LAMA ASFÁLTICA FINA COM POLIMERO (AC/BC)</t>
    </r>
  </si>
  <si>
    <r>
      <rPr>
        <sz val="7"/>
        <rFont val="Arial"/>
        <family val="2"/>
      </rPr>
      <t>ESTAB. SOLO BRITA 50% PESO - USINA (BC)</t>
    </r>
  </si>
  <si>
    <r>
      <rPr>
        <sz val="7"/>
        <rFont val="Arial"/>
        <family val="2"/>
      </rPr>
      <t>ESTABILIZAÇÃO BRITA GRADUADA-USINA (BC)</t>
    </r>
  </si>
  <si>
    <r>
      <rPr>
        <sz val="7"/>
        <rFont val="Arial"/>
        <family val="2"/>
      </rPr>
      <t>TRATAMENTO SUPERFICIAL SIMPLES - TSS (BC)</t>
    </r>
  </si>
  <si>
    <r>
      <rPr>
        <sz val="7"/>
        <rFont val="Arial"/>
        <family val="2"/>
      </rPr>
      <t>TRATAMENTO SUPERFICIAL DUPLO - TSD (BC)</t>
    </r>
  </si>
  <si>
    <r>
      <rPr>
        <sz val="7"/>
        <rFont val="Arial"/>
        <family val="2"/>
      </rPr>
      <t>MICRORREVESTIMENTO À FRIO - 0,8cm C/ COMPACTAÇÃO (BC)</t>
    </r>
  </si>
  <si>
    <r>
      <rPr>
        <sz val="7"/>
        <rFont val="Arial"/>
        <family val="2"/>
      </rPr>
      <t>MICRORREVESTIMENTO À FRIO - 0,8cm S/ COMPACTAÇÃO (BC)</t>
    </r>
  </si>
  <si>
    <r>
      <rPr>
        <sz val="7"/>
        <rFont val="Arial"/>
        <family val="2"/>
      </rPr>
      <t>MICRORREVESTIMENTO À FRIO - 1,0cm C/ COMPACTAÇÃO (BC)</t>
    </r>
  </si>
  <si>
    <r>
      <rPr>
        <sz val="7"/>
        <rFont val="Arial"/>
        <family val="2"/>
      </rPr>
      <t>MICRORREVESTIMENTO À FRIO - 1,0cm S/ COMPACTAÇÃO (BC)</t>
    </r>
  </si>
  <si>
    <r>
      <rPr>
        <sz val="7"/>
        <rFont val="Arial"/>
        <family val="2"/>
      </rPr>
      <t>PRÉ - MISTURADO A FRIO - PMF (BC)</t>
    </r>
  </si>
  <si>
    <r>
      <rPr>
        <sz val="7"/>
        <rFont val="Arial"/>
        <family val="2"/>
      </rPr>
      <t>CAPA SELANTE C/ PÓ DE PEDRA (BC)</t>
    </r>
  </si>
  <si>
    <r>
      <rPr>
        <sz val="7"/>
        <rFont val="Arial"/>
        <family val="2"/>
      </rPr>
      <t>PENEIRAMENTO</t>
    </r>
  </si>
  <si>
    <r>
      <rPr>
        <sz val="7"/>
        <rFont val="Arial"/>
        <family val="2"/>
      </rPr>
      <t>RECICLAGEM DE BASE SEM MISTURA C/ INCORPORAÇÃO DO PAVIMENTO</t>
    </r>
  </si>
  <si>
    <r>
      <rPr>
        <sz val="7"/>
        <rFont val="Arial"/>
        <family val="2"/>
      </rPr>
      <t>RECICLAGEM DE BASE COM 3% DE CIMENTO EM PESO</t>
    </r>
  </si>
  <si>
    <r>
      <rPr>
        <sz val="7"/>
        <rFont val="Arial"/>
        <family val="2"/>
      </rPr>
      <t>RECICLAGEM DE BASE COM 25% DE BRITA EM PESO (BC)</t>
    </r>
  </si>
  <si>
    <r>
      <rPr>
        <sz val="7"/>
        <rFont val="Arial"/>
        <family val="2"/>
      </rPr>
      <t>RECICLAGEM DE BASE COM 20% DE BRITA E 2% DE CIMENTO EM PESO (BC)</t>
    </r>
  </si>
  <si>
    <r>
      <rPr>
        <b/>
        <sz val="7"/>
        <rFont val="Arial"/>
        <family val="2"/>
      </rPr>
      <t>DRENAGEM</t>
    </r>
  </si>
  <si>
    <r>
      <rPr>
        <sz val="7"/>
        <rFont val="Arial"/>
        <family val="2"/>
      </rPr>
      <t>SARJETA TRIANGULAR DE GRAMA - STG01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</si>
  <si>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</si>
  <si>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SARJETA TRIANGULAR DE GRAMA - STG02</t>
    </r>
  </si>
  <si>
    <r>
      <rPr>
        <sz val="7"/>
        <rFont val="Arial"/>
        <family val="2"/>
      </rPr>
      <t>SARJETA TRIANGULAR DE GRAMA - STG03</t>
    </r>
  </si>
  <si>
    <r>
      <rPr>
        <sz val="7"/>
        <rFont val="Arial"/>
        <family val="2"/>
      </rPr>
      <t>SARJETA TRIANGULAR DE GRAMA - STG04</t>
    </r>
  </si>
  <si>
    <r>
      <rPr>
        <sz val="7"/>
        <rFont val="Arial"/>
        <family val="2"/>
      </rPr>
      <t>SARJETA TRAPEZOIDAL DE GRAMA - SZG01</t>
    </r>
  </si>
  <si>
    <r>
      <rPr>
        <sz val="7"/>
        <rFont val="Arial"/>
        <family val="2"/>
      </rPr>
      <t>SARJETA TRAPEZOIDAL DE GRAMA - SZG02</t>
    </r>
  </si>
  <si>
    <r>
      <rPr>
        <sz val="7"/>
        <rFont val="Arial"/>
        <family val="2"/>
      </rPr>
      <t>VALETA MEC. DE PROTEÇÃO P/ CORTE E ATERRO (LEIRAMENTO POR MOTONIVELADORA)</t>
    </r>
  </si>
  <si>
    <r>
      <rPr>
        <sz val="7"/>
        <rFont val="Arial"/>
        <family val="2"/>
      </rPr>
      <t>VALETA DE PROTEÇÃO DE CORTE - VPC01</t>
    </r>
  </si>
  <si>
    <r>
      <rPr>
        <sz val="7"/>
        <rFont val="Arial"/>
        <family val="2"/>
      </rPr>
      <t>VALETA DE PROTEÇÃO DE CORTE - VPC02</t>
    </r>
  </si>
  <si>
    <r>
      <rPr>
        <sz val="7"/>
        <rFont val="Arial"/>
        <family val="2"/>
      </rPr>
      <t>SOLO LOCAL / SELO DE ARGILA APILOADO</t>
    </r>
  </si>
  <si>
    <r>
      <rPr>
        <sz val="7"/>
        <rFont val="Arial"/>
        <family val="2"/>
      </rPr>
      <t>LASTRO DE BRITA (BC)</t>
    </r>
  </si>
  <si>
    <r>
      <rPr>
        <sz val="7"/>
        <rFont val="Arial"/>
        <family val="2"/>
      </rPr>
      <t>CORTA-RIO</t>
    </r>
  </si>
  <si>
    <r>
      <rPr>
        <sz val="7"/>
        <rFont val="Arial"/>
        <family val="2"/>
      </rPr>
      <t>VALETA DE PROTEÇÃO DE ATERRO - VPA01</t>
    </r>
  </si>
  <si>
    <r>
      <rPr>
        <sz val="7"/>
        <rFont val="Arial"/>
        <family val="2"/>
      </rPr>
      <t>VALETA DE PROTEÇÃO DE ATERRO - VPA02</t>
    </r>
  </si>
  <si>
    <r>
      <rPr>
        <sz val="7"/>
        <rFont val="Arial"/>
        <family val="2"/>
      </rPr>
      <t>COLCHÃO DRENANTE COM AREIA (AC)</t>
    </r>
  </si>
  <si>
    <r>
      <rPr>
        <sz val="7"/>
        <rFont val="Arial"/>
        <family val="2"/>
      </rPr>
      <t>COLCHÃO DRENANTE COM BRITA (BC)</t>
    </r>
  </si>
  <si>
    <r>
      <rPr>
        <sz val="7"/>
        <rFont val="Arial"/>
        <family val="2"/>
      </rPr>
      <t>DRENO PROFUNDO, CORTE EM SOLO PVC - DPS01  (EXCETO ESCAVAÇÃO) (AC)</t>
    </r>
  </si>
  <si>
    <r>
      <rPr>
        <sz val="7"/>
        <rFont val="Arial"/>
        <family val="2"/>
      </rPr>
      <t>DRENO PROFUNDO, CORTE EM SOLO PVC - DPS02 (EXCETO ESCAVAÇÃO) (AC)</t>
    </r>
  </si>
  <si>
    <r>
      <rPr>
        <sz val="7"/>
        <rFont val="Arial"/>
        <family val="2"/>
      </rPr>
      <t>DRENO PROFUNDO, CORTE EM SOLO PEAD - DPS11 (ANTIGO DPS03) (EXCETO ESCAVAÇÃO) (AC/BC)</t>
    </r>
  </si>
  <si>
    <r>
      <rPr>
        <sz val="7"/>
        <rFont val="Arial"/>
        <family val="2"/>
      </rPr>
      <t>DRENO PROFUNDO, CORTE EM SOLO PEAD - DPS12 (ANTIGO DPS04) (EXCETO ESCAVAÇÃO) (AC/BC)</t>
    </r>
  </si>
  <si>
    <r>
      <rPr>
        <sz val="7"/>
        <rFont val="Arial"/>
        <family val="2"/>
      </rPr>
      <t>DRENO CEGO, CORTE EM SOLO - DPS05 (EXCETO ESCAVAÇÃO) (BC)</t>
    </r>
  </si>
  <si>
    <r>
      <rPr>
        <sz val="7"/>
        <rFont val="Arial"/>
        <family val="2"/>
      </rPr>
      <t>DRENO CEGO, CORTE EM SOLO - DPS06 (EXCETO ESCAVAÇÃO) (BC)</t>
    </r>
  </si>
  <si>
    <r>
      <rPr>
        <sz val="7"/>
        <rFont val="Arial"/>
        <family val="2"/>
      </rPr>
      <t>DRENO PROFUNDO, CORTE EM SOLO PEAD - DPS13 (ANTIGO DPS07) (EXCETO ESCAVAÇÃO) (BC)</t>
    </r>
  </si>
  <si>
    <r>
      <rPr>
        <sz val="7"/>
        <rFont val="Arial"/>
        <family val="2"/>
      </rPr>
      <t>DRENO PROFUNDO, CORTE EM SOLO PEAD - DPS14 (ANTIGO DPS08) (EXCETO ESCAVAÇÃO) (BC)</t>
    </r>
  </si>
  <si>
    <r>
      <rPr>
        <sz val="7"/>
        <rFont val="Arial"/>
        <family val="2"/>
      </rPr>
      <t>DRENO PROFUNDO, CORTE EM ROCHA PEAD - DPR01 (EXCETO ESCAVAÇÃO) (BC)</t>
    </r>
  </si>
  <si>
    <r>
      <rPr>
        <sz val="7"/>
        <rFont val="Arial"/>
        <family val="2"/>
      </rPr>
      <t>DRENO PROFUNDO, CORTE EM ROCHA PEAD - DPR02 (EXCETO ESCAVAÇÃO) (BC)</t>
    </r>
  </si>
  <si>
    <r>
      <rPr>
        <sz val="7"/>
        <rFont val="Arial"/>
        <family val="2"/>
      </rPr>
      <t>DRENO CEGO, CORTE EM ROCHA - DPR03 (EXCETO ESCAVAÇÃO) (BC)</t>
    </r>
  </si>
  <si>
    <r>
      <rPr>
        <sz val="7"/>
        <rFont val="Arial"/>
        <family val="2"/>
      </rPr>
      <t>DRENO CEGO, CORTE EM ROCHA - DPR04 (EXCETO ESCAVAÇÃO) (BC)</t>
    </r>
  </si>
  <si>
    <r>
      <rPr>
        <sz val="7"/>
        <rFont val="Arial"/>
        <family val="2"/>
      </rPr>
      <t>DRENO PROFUNDO, CORTE EM ROCHA PEAD - DPR05 (EXCETO ESCAVAÇÃO) (AC)</t>
    </r>
  </si>
  <si>
    <r>
      <rPr>
        <sz val="7"/>
        <rFont val="Arial"/>
        <family val="2"/>
      </rPr>
      <t>SARJETA TRIANGULAR DE CONCRETO - STC01 (AC/BC)</t>
    </r>
  </si>
  <si>
    <r>
      <rPr>
        <sz val="7"/>
        <rFont val="Arial"/>
        <family val="2"/>
      </rPr>
      <t>SARJETA TRIANGULAR DE CONCRETO - STC02 (AC/BC)</t>
    </r>
  </si>
  <si>
    <r>
      <rPr>
        <sz val="7"/>
        <rFont val="Arial"/>
        <family val="2"/>
      </rPr>
      <t>SARJETA TRIANGULAR DE CONCRETO - STC03 (AC/BC)</t>
    </r>
  </si>
  <si>
    <r>
      <rPr>
        <sz val="7"/>
        <rFont val="Arial"/>
        <family val="2"/>
      </rPr>
      <t>SARJETA TRIANGULAR DE CONCRETO - STC04 (AC/BC)</t>
    </r>
  </si>
  <si>
    <r>
      <rPr>
        <sz val="7"/>
        <rFont val="Arial"/>
        <family val="2"/>
      </rPr>
      <t>SARJETA TRIANGULAR DE CONCRETO - STC05 (AC/BC)</t>
    </r>
  </si>
  <si>
    <r>
      <rPr>
        <sz val="7"/>
        <rFont val="Arial"/>
        <family val="2"/>
      </rPr>
      <t>SARJETA TRIANGULAR DE CONCRETO - STC06 (AC/BC)</t>
    </r>
  </si>
  <si>
    <r>
      <rPr>
        <sz val="7"/>
        <rFont val="Arial"/>
        <family val="2"/>
      </rPr>
      <t>SARJETA TRIANGULAR DE CONCRETO - STC07 (AC/BC)</t>
    </r>
  </si>
  <si>
    <r>
      <rPr>
        <sz val="7"/>
        <rFont val="Arial"/>
        <family val="2"/>
      </rPr>
      <t>SARJETA TRIANGULAR DE CONCRETO - STC08 (AC/BC)</t>
    </r>
  </si>
  <si>
    <r>
      <rPr>
        <sz val="7"/>
        <rFont val="Arial"/>
        <family val="2"/>
      </rPr>
      <t>SARJETA TRAPEZOIDAL DE CONCRETO - SZC01 (AC/BC)</t>
    </r>
  </si>
  <si>
    <r>
      <rPr>
        <sz val="7"/>
        <rFont val="Arial"/>
        <family val="2"/>
      </rPr>
      <t>SARJETA TRAPEZOIDAL DE CONCRETO - SZC02  (AC/BC)</t>
    </r>
  </si>
  <si>
    <r>
      <rPr>
        <sz val="7"/>
        <rFont val="Arial"/>
        <family val="2"/>
      </rPr>
      <t>SARJETA DE CANTEIRO CENTRAL DE CONCRETO - SCC01 (AC/BC)</t>
    </r>
  </si>
  <si>
    <r>
      <rPr>
        <sz val="7"/>
        <rFont val="Arial"/>
        <family val="2"/>
      </rPr>
      <t>SARJETA DE CANTEIRO CENTRAL DE CONCRETO - SCC02 (AC/BC)</t>
    </r>
  </si>
  <si>
    <r>
      <rPr>
        <sz val="7"/>
        <rFont val="Arial"/>
        <family val="2"/>
      </rPr>
      <t>SARJETA DE CANTEIRO CENTRAL DE CONCRETO - SCC03 (AC/BC)</t>
    </r>
  </si>
  <si>
    <r>
      <rPr>
        <sz val="7"/>
        <rFont val="Arial"/>
        <family val="2"/>
      </rPr>
      <t>SARJETA DE CANTEIRO CENTRAL DE CONCRETO - SCC04 (AC/BC)</t>
    </r>
  </si>
  <si>
    <r>
      <rPr>
        <sz val="7"/>
        <rFont val="Arial"/>
        <family val="2"/>
      </rPr>
      <t>MEIO FIO COM SARJETA - MFC01 (AC/BC)</t>
    </r>
  </si>
  <si>
    <r>
      <rPr>
        <sz val="7"/>
        <rFont val="Arial"/>
        <family val="2"/>
      </rPr>
      <t>MEIO FIO COM SARJETA - MFC02 (AC/BC)</t>
    </r>
  </si>
  <si>
    <r>
      <rPr>
        <sz val="7"/>
        <rFont val="Arial"/>
        <family val="2"/>
      </rPr>
      <t>MEIO FIO COM SARJETA - MFC03 (AC/BC)</t>
    </r>
  </si>
  <si>
    <r>
      <rPr>
        <sz val="7"/>
        <rFont val="Arial"/>
        <family val="2"/>
      </rPr>
      <t>MEIO FIO COM SARJETA - MFC04 (AC/BC)</t>
    </r>
  </si>
  <si>
    <r>
      <rPr>
        <sz val="7"/>
        <rFont val="Arial"/>
        <family val="2"/>
      </rPr>
      <t>MEIO FIO SEM SARJETA - MFC05 (AC/BC)</t>
    </r>
  </si>
  <si>
    <r>
      <rPr>
        <sz val="7"/>
        <rFont val="Arial"/>
        <family val="2"/>
      </rPr>
      <t>MEIO FIO SEM SARJETA - MFC06 (AC/BC)</t>
    </r>
  </si>
  <si>
    <r>
      <rPr>
        <sz val="7"/>
        <rFont val="Arial"/>
        <family val="2"/>
      </rPr>
      <t>MEIO FIO SEM SARJETA - MFC07 (AC/BC)</t>
    </r>
  </si>
  <si>
    <r>
      <rPr>
        <sz val="7"/>
        <rFont val="Arial"/>
        <family val="2"/>
      </rPr>
      <t>MEIO FIO SEM SARJETA - MFC08 (AC/BC)</t>
    </r>
  </si>
  <si>
    <r>
      <rPr>
        <sz val="7"/>
        <rFont val="Arial"/>
        <family val="2"/>
      </rPr>
      <t>VALETA DE PROTEÇÃO DE CORTE - VPC03 (AC/BC)</t>
    </r>
  </si>
  <si>
    <r>
      <rPr>
        <sz val="7"/>
        <rFont val="Arial"/>
        <family val="2"/>
      </rPr>
      <t>VALETA DE PROTEÇÃO DE CORTE - VPC04 (AC/BC)</t>
    </r>
  </si>
  <si>
    <r>
      <rPr>
        <sz val="7"/>
        <rFont val="Arial"/>
        <family val="2"/>
      </rPr>
      <t>VALETA DE PROTEÇÃO DE ATERRO - VPA03 (AC/BC)</t>
    </r>
  </si>
  <si>
    <r>
      <rPr>
        <sz val="7"/>
        <rFont val="Arial"/>
        <family val="2"/>
      </rPr>
      <t>VALETA DE PROTEÇÃO DE ATERRO - VPA04 (AC/BC)</t>
    </r>
  </si>
  <si>
    <r>
      <rPr>
        <sz val="7"/>
        <rFont val="Arial"/>
        <family val="2"/>
      </rPr>
      <t>CAIXA COLETORA EM CONCRETO TUBO D=0,60M EXCETO ESCAVAÇÃO (AC/BC)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</si>
  <si>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</si>
  <si>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CAIXA COLETORA EM CONCRETO TUBO D=0,80M EXCETO ESCAVAÇÃO (AC/BC)</t>
    </r>
  </si>
  <si>
    <r>
      <rPr>
        <sz val="7"/>
        <rFont val="Arial"/>
        <family val="2"/>
      </rPr>
      <t>CAIXA COLETORA EM CONCRETO TUBO D=1,00M EXCETO ESCAVAÇÃO (AC/BC)</t>
    </r>
  </si>
  <si>
    <r>
      <rPr>
        <sz val="7"/>
        <rFont val="Arial"/>
        <family val="2"/>
      </rPr>
      <t>DISSIPADOR DE ENERGIA - DED 01 (AC/BC)</t>
    </r>
  </si>
  <si>
    <r>
      <rPr>
        <sz val="7"/>
        <rFont val="Arial"/>
        <family val="2"/>
      </rPr>
      <t>DISSIPADOR DE ENERGIA - DES 01 (AC/BC)</t>
    </r>
  </si>
  <si>
    <r>
      <rPr>
        <sz val="7"/>
        <rFont val="Arial"/>
        <family val="2"/>
      </rPr>
      <t>DISSIPADOR DE ENERGIA - DES 02 (AC/BC)</t>
    </r>
  </si>
  <si>
    <r>
      <rPr>
        <sz val="7"/>
        <rFont val="Arial"/>
        <family val="2"/>
      </rPr>
      <t>DISSIPADOR DE ENERGIA - DES 03 (AC/BC)</t>
    </r>
  </si>
  <si>
    <r>
      <rPr>
        <sz val="7"/>
        <rFont val="Arial"/>
        <family val="2"/>
      </rPr>
      <t>DISSIPADOR DE ENERGIA - DES 04 (AC/BC)</t>
    </r>
  </si>
  <si>
    <r>
      <rPr>
        <sz val="7"/>
        <rFont val="Arial"/>
        <family val="2"/>
      </rPr>
      <t>DISSIPADOR DE ENERGIA - DEB 01 (AC/BC)</t>
    </r>
  </si>
  <si>
    <r>
      <rPr>
        <sz val="7"/>
        <rFont val="Arial"/>
        <family val="2"/>
      </rPr>
      <t>DISSIPADOR DE ENERGIA - DEB 02 (AC/BC)</t>
    </r>
  </si>
  <si>
    <r>
      <rPr>
        <sz val="7"/>
        <rFont val="Arial"/>
        <family val="2"/>
      </rPr>
      <t>DISSIPADOR DE ENERGIA - DEB 03 (AC/BC)</t>
    </r>
  </si>
  <si>
    <r>
      <rPr>
        <sz val="7"/>
        <rFont val="Arial"/>
        <family val="2"/>
      </rPr>
      <t>DISSIPADOR DE ENERGIA - DEB 04 (AC/BC)</t>
    </r>
  </si>
  <si>
    <r>
      <rPr>
        <sz val="7"/>
        <rFont val="Arial"/>
        <family val="2"/>
      </rPr>
      <t>DISSIPADOR DE ENERGIA - DEB 05 (AC/BC)</t>
    </r>
  </si>
  <si>
    <r>
      <rPr>
        <sz val="7"/>
        <rFont val="Arial"/>
        <family val="2"/>
      </rPr>
      <t>DISSIPADOR DE ENERGIA - DEB 06 (AC/BC)</t>
    </r>
  </si>
  <si>
    <r>
      <rPr>
        <sz val="7"/>
        <rFont val="Arial"/>
        <family val="2"/>
      </rPr>
      <t>DISSIPADOR DE ENERGIA - DEB 07 (AC/BC)</t>
    </r>
  </si>
  <si>
    <r>
      <rPr>
        <sz val="7"/>
        <rFont val="Arial"/>
        <family val="2"/>
      </rPr>
      <t>DISSIPADOR DE ENERGIA - DEB 08 (AC/BC)</t>
    </r>
  </si>
  <si>
    <r>
      <rPr>
        <sz val="7"/>
        <rFont val="Arial"/>
        <family val="2"/>
      </rPr>
      <t>DISSIPADOR DE ENERGIA - DEB 11 (AC/BC)</t>
    </r>
  </si>
  <si>
    <r>
      <rPr>
        <sz val="7"/>
        <rFont val="Arial"/>
        <family val="2"/>
      </rPr>
      <t>ENTRADA D'ÁGUA - EDA 01 (AC/BC)</t>
    </r>
  </si>
  <si>
    <r>
      <rPr>
        <sz val="7"/>
        <rFont val="Arial"/>
        <family val="2"/>
      </rPr>
      <t>ENTRADA D'ÁGUA - EDA 02 (AC/BC)</t>
    </r>
  </si>
  <si>
    <r>
      <rPr>
        <sz val="7"/>
        <rFont val="Arial"/>
        <family val="2"/>
      </rPr>
      <t>DESCIDA D'ÁGUA DE ATERROS TIPO RÁPIDO - DAR 02 (AC/BC)</t>
    </r>
  </si>
  <si>
    <r>
      <rPr>
        <sz val="7"/>
        <rFont val="Arial"/>
        <family val="2"/>
      </rPr>
      <t>DESCIDA D'ÁGUA DE ATERROS TIPO RÁPIDO - DAR 03 (AC/BC)</t>
    </r>
  </si>
  <si>
    <r>
      <rPr>
        <sz val="7"/>
        <rFont val="Arial"/>
        <family val="2"/>
      </rPr>
      <t>DESCIDA D'ÁGUA DE CORTES EM DEGRAUS - DCD 01 (AC/BC)</t>
    </r>
  </si>
  <si>
    <r>
      <rPr>
        <sz val="7"/>
        <rFont val="Arial"/>
        <family val="2"/>
      </rPr>
      <t>DESCIDA D'ÁGUA DE CORTES EM DEGRAUS - DCD 02 (AC/BC)</t>
    </r>
  </si>
  <si>
    <r>
      <rPr>
        <sz val="7"/>
        <rFont val="Arial"/>
        <family val="2"/>
      </rPr>
      <t>DESCIDA D'ÁGUA DE CORTES EM DEGRAUS - DCD 03 (AC/BC)</t>
    </r>
  </si>
  <si>
    <r>
      <rPr>
        <sz val="7"/>
        <rFont val="Arial"/>
        <family val="2"/>
      </rPr>
      <t>DESCIDA D'ÁGUA DE CORTES EM DEGRAUS - DCD 04 (AC/BC)</t>
    </r>
  </si>
  <si>
    <r>
      <rPr>
        <sz val="7"/>
        <rFont val="Arial"/>
        <family val="2"/>
      </rPr>
      <t>DESCIDA D'ÁGUA DE ATERROS EM DEGRAUS - DAD 01 (AC/BC)</t>
    </r>
  </si>
  <si>
    <r>
      <rPr>
        <sz val="7"/>
        <rFont val="Arial"/>
        <family val="2"/>
      </rPr>
      <t>DESCIDA D'ÁGUA DE ATERROS EM DEGRAUS - DAD 02 (AC/BC)</t>
    </r>
  </si>
  <si>
    <r>
      <rPr>
        <sz val="7"/>
        <rFont val="Arial"/>
        <family val="2"/>
      </rPr>
      <t>DESCIDA D'ÁGUA DE ATERROS EM DEGRAUS - DAD 03 (AC/BC)</t>
    </r>
  </si>
  <si>
    <r>
      <rPr>
        <sz val="7"/>
        <rFont val="Arial"/>
        <family val="2"/>
      </rPr>
      <t>DESCIDA D'ÁGUA DE ATERROS EM DEGRAUS - DAD 04 (AC/BC)</t>
    </r>
  </si>
  <si>
    <r>
      <rPr>
        <sz val="7"/>
        <rFont val="Arial"/>
        <family val="2"/>
      </rPr>
      <t>DESCIDA D'ÁGUA DE ATERROS EM DEGRAUS - DAD 05 (AC/BC)</t>
    </r>
  </si>
  <si>
    <r>
      <rPr>
        <sz val="7"/>
        <rFont val="Arial"/>
        <family val="2"/>
      </rPr>
      <t>DESCIDA D'ÁGUA DE ATERROS EM DEGRAUS - DAD 06 (AC/BC)</t>
    </r>
  </si>
  <si>
    <r>
      <rPr>
        <sz val="7"/>
        <rFont val="Arial"/>
        <family val="2"/>
      </rPr>
      <t>DESCIDA D'ÁGUA DE ATERROS EM DEGRAUS - DAD 07 (AC/BC)</t>
    </r>
  </si>
  <si>
    <r>
      <rPr>
        <sz val="7"/>
        <rFont val="Arial"/>
        <family val="2"/>
      </rPr>
      <t>DESCIDA D'ÁGUA DE ATERROS EM DEGRAUS - DAD 08 (AC/BC)</t>
    </r>
  </si>
  <si>
    <r>
      <rPr>
        <sz val="7"/>
        <rFont val="Arial"/>
        <family val="2"/>
      </rPr>
      <t>DESCIDA D'ÁGUA DE ATERROS EM DEGRAUS - DAD 09 (AC/BC)</t>
    </r>
  </si>
  <si>
    <r>
      <rPr>
        <sz val="7"/>
        <rFont val="Arial"/>
        <family val="2"/>
      </rPr>
      <t>DESCIDA D'ÁGUA DE ATERROS EM DEGRAUS - DAD 10 (AC/BC)</t>
    </r>
  </si>
  <si>
    <r>
      <rPr>
        <sz val="7"/>
        <rFont val="Arial"/>
        <family val="2"/>
      </rPr>
      <t>DESCIDA D'ÁGUA DE ATERROS EM DEGRAUS - DAD 11 (AC/BC)</t>
    </r>
  </si>
  <si>
    <r>
      <rPr>
        <sz val="7"/>
        <rFont val="Arial"/>
        <family val="2"/>
      </rPr>
      <t>DESCIDA D'ÁGUA DE ATERROS EM DEGRAUS - DAD 12 (AC/BC)</t>
    </r>
  </si>
  <si>
    <r>
      <rPr>
        <sz val="7"/>
        <rFont val="Arial"/>
        <family val="2"/>
      </rPr>
      <t>DESCIDA D'ÁGUA DE ATERROS EM DEGRAUS - DAD 13 (AC/BC)</t>
    </r>
  </si>
  <si>
    <r>
      <rPr>
        <sz val="7"/>
        <rFont val="Arial"/>
        <family val="2"/>
      </rPr>
      <t>DESCIDA D'ÁGUA DE ATERROS EM DEGRAUS - DAD 14 (AC/BC)</t>
    </r>
  </si>
  <si>
    <r>
      <rPr>
        <sz val="7"/>
        <rFont val="Arial"/>
        <family val="2"/>
      </rPr>
      <t>DESCIDA D'ÁGUA DE ATERROS EM DEGRAUS - DAD 15 (AC/BC)</t>
    </r>
  </si>
  <si>
    <r>
      <rPr>
        <sz val="7"/>
        <rFont val="Arial"/>
        <family val="2"/>
      </rPr>
      <t>DESCIDA D'ÁGUA DE ATERROS EM DEGRAUS - DAD 16 (AC/BC)</t>
    </r>
  </si>
  <si>
    <r>
      <rPr>
        <sz val="7"/>
        <rFont val="Arial"/>
        <family val="2"/>
      </rPr>
      <t>DESCIDA D'ÁGUA DE ATERROS EM DEGRAUS - DAD 17 (AC/BC)</t>
    </r>
  </si>
  <si>
    <r>
      <rPr>
        <sz val="7"/>
        <rFont val="Arial"/>
        <family val="2"/>
      </rPr>
      <t>DESCIDA D'ÁGUA DE ATERROS EM DEGRAUS - DAD 18 (AC/BC)</t>
    </r>
  </si>
  <si>
    <r>
      <rPr>
        <sz val="7"/>
        <rFont val="Arial"/>
        <family val="2"/>
      </rPr>
      <t>DRENO SUB-SUPERFICIAL - DSS 01 (EXCETO ESCAVAÇÃO) (AC)</t>
    </r>
  </si>
  <si>
    <r>
      <rPr>
        <sz val="7"/>
        <rFont val="Arial"/>
        <family val="2"/>
      </rPr>
      <t>DRENO SUB-SUPERFICIAL - DSS 02 (EXCETO ESCAVAÇÃO) (BC)</t>
    </r>
  </si>
  <si>
    <r>
      <rPr>
        <sz val="7"/>
        <rFont val="Arial"/>
        <family val="2"/>
      </rPr>
      <t>DRENO SUB-SUPERFICIAL - DSS 03 (EXCETO ESCAVAÇÃO) (BC)</t>
    </r>
  </si>
  <si>
    <r>
      <rPr>
        <sz val="7"/>
        <rFont val="Arial"/>
        <family val="2"/>
      </rPr>
      <t>DRENO SUB-SUPERFICIAL - DSS 04 (EXCETO ESCAVAÇÃO) (BC)</t>
    </r>
  </si>
  <si>
    <r>
      <rPr>
        <sz val="7"/>
        <rFont val="Arial"/>
        <family val="2"/>
      </rPr>
      <t>DRENO PEAD SUB-SUPERFICIAL - DSS 01 (EXCETO ESCAVAÇÃO) (AC)</t>
    </r>
  </si>
  <si>
    <r>
      <rPr>
        <sz val="7"/>
        <rFont val="Arial"/>
        <family val="2"/>
      </rPr>
      <t>DRENO PEAD SUB-SUPERFICIAL - DSS 04 (EXCETO ESCAVAÇÃO) (BC)</t>
    </r>
  </si>
  <si>
    <r>
      <rPr>
        <sz val="7"/>
        <rFont val="Arial"/>
        <family val="2"/>
      </rPr>
      <t>BOCA P/ DRENO PROFUNDO - BSD 01 (AC/BC)</t>
    </r>
  </si>
  <si>
    <r>
      <rPr>
        <sz val="7"/>
        <rFont val="Arial"/>
        <family val="2"/>
      </rPr>
      <t>BOCA P/ DRENO PROFUNDO - BSD 02 (AC/BC)</t>
    </r>
  </si>
  <si>
    <r>
      <rPr>
        <sz val="7"/>
        <rFont val="Arial"/>
        <family val="2"/>
      </rPr>
      <t>BOCA P/ DRENO SUB-SUPERFICIAL - BSD 03 (AC/BC)</t>
    </r>
  </si>
  <si>
    <r>
      <rPr>
        <sz val="7"/>
        <rFont val="Arial"/>
        <family val="2"/>
      </rPr>
      <t>ESCAVAÇÃO MEC. DE VALAS DE MAT. 3ª CAT. (INCL. TRANSPORTE)</t>
    </r>
  </si>
  <si>
    <r>
      <rPr>
        <sz val="7"/>
        <rFont val="Arial"/>
        <family val="2"/>
      </rPr>
      <t>ESCAVAÇÃO MEC. DE VALAS DE MAT. 1ª CAT. (INCL. TRANSPORTE)</t>
    </r>
  </si>
  <si>
    <r>
      <rPr>
        <b/>
        <sz val="7"/>
        <rFont val="Arial"/>
        <family val="2"/>
      </rPr>
      <t>OBRAS COMPLEMENTARES</t>
    </r>
  </si>
  <si>
    <r>
      <rPr>
        <sz val="7"/>
        <rFont val="Arial"/>
        <family val="2"/>
      </rPr>
      <t>CERCA DE VEDAÇÃO DE FAIXA DE DOMÍNIO EM MADEIRA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</si>
  <si>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</si>
  <si>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REMOÇÃO DE CERCA</t>
    </r>
  </si>
  <si>
    <r>
      <rPr>
        <sz val="7"/>
        <rFont val="Arial"/>
        <family val="2"/>
      </rPr>
      <t>REMOÇÃO E RECOLOCAÇÃO DE CERCA</t>
    </r>
  </si>
  <si>
    <r>
      <rPr>
        <sz val="7"/>
        <rFont val="Arial"/>
        <family val="2"/>
      </rPr>
      <t>DEFENSA METÁLICA SEMI-MALEÁVEL SIMPLES</t>
    </r>
  </si>
  <si>
    <r>
      <rPr>
        <sz val="7"/>
        <rFont val="Arial"/>
        <family val="2"/>
      </rPr>
      <t>SINALIZAÇÃO HORIZONTAL COM RESINA ACRÍLICA</t>
    </r>
  </si>
  <si>
    <r>
      <rPr>
        <sz val="7"/>
        <rFont val="Arial"/>
        <family val="2"/>
      </rPr>
      <t>SINALIZ. HORIZ. C/ TERMOPLÁSTICO P/ ASPERSÃO - HOT SPRAY(1,50MM)</t>
    </r>
  </si>
  <si>
    <r>
      <rPr>
        <sz val="7"/>
        <rFont val="Arial"/>
        <family val="2"/>
      </rPr>
      <t>SINALIZ. HORIZ. C/ TERMOPLÁSTICO EXTRUDADO(3,00MM)</t>
    </r>
  </si>
  <si>
    <r>
      <rPr>
        <sz val="7"/>
        <rFont val="Arial"/>
        <family val="2"/>
      </rPr>
      <t>TACHA REFLETIVA MONODIRECIONAL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</si>
  <si>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</si>
  <si>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TACHA REFLETIVA BIDIRECIONAL</t>
    </r>
  </si>
  <si>
    <r>
      <rPr>
        <sz val="7"/>
        <rFont val="Arial"/>
        <family val="2"/>
      </rPr>
      <t>TACHÃO REFLETIVO MONODIRECIONAL</t>
    </r>
  </si>
  <si>
    <r>
      <rPr>
        <sz val="7"/>
        <rFont val="Arial"/>
        <family val="2"/>
      </rPr>
      <t>TACHÃO REFLETIVO BIDIRECIONAL</t>
    </r>
  </si>
  <si>
    <r>
      <rPr>
        <sz val="7"/>
        <rFont val="Arial"/>
        <family val="2"/>
      </rPr>
      <t>SINALIZAÇÃO VERTICAL C/PINTURA ELETROSTÁTICA SEMI-REFLETIVA</t>
    </r>
  </si>
  <si>
    <r>
      <rPr>
        <sz val="7"/>
        <rFont val="Arial"/>
        <family val="2"/>
      </rPr>
      <t>SINALIZAÇÃO VERTICAL TOTALMENTE REFLETIVA PINTURA ELETR.</t>
    </r>
  </si>
  <si>
    <r>
      <rPr>
        <sz val="7"/>
        <rFont val="Arial"/>
        <family val="2"/>
      </rPr>
      <t>SINALIZAÇÃO VERTICAL TOTALMENTE REFLETIVA -CHAPA DE ALUMÍNIO</t>
    </r>
  </si>
  <si>
    <r>
      <rPr>
        <sz val="7"/>
        <rFont val="Arial"/>
        <family val="2"/>
      </rPr>
      <t>BALIZADORES DE MADEIRA DE LEI</t>
    </r>
  </si>
  <si>
    <r>
      <rPr>
        <sz val="7"/>
        <rFont val="Arial"/>
        <family val="2"/>
      </rPr>
      <t>REVESTIMENTO VEGETAL EM PLACAS (GRAMA)</t>
    </r>
  </si>
  <si>
    <r>
      <rPr>
        <sz val="7"/>
        <rFont val="Arial"/>
        <family val="2"/>
      </rPr>
      <t>REVESTIMENTO VEGETAL EM MUDAS</t>
    </r>
  </si>
  <si>
    <r>
      <rPr>
        <sz val="7"/>
        <rFont val="Arial"/>
        <family val="2"/>
      </rPr>
      <t>CONFORMAÇÃO DE TALUDE</t>
    </r>
  </si>
  <si>
    <r>
      <rPr>
        <sz val="7"/>
        <rFont val="Arial"/>
        <family val="2"/>
      </rPr>
      <t>FLORESTAMENTO</t>
    </r>
  </si>
  <si>
    <r>
      <rPr>
        <sz val="7"/>
        <rFont val="Arial"/>
        <family val="2"/>
      </rPr>
      <t>REVESTIMENTO VEGETAL POR HIDROSSEMEADURA</t>
    </r>
  </si>
  <si>
    <r>
      <rPr>
        <b/>
        <sz val="7"/>
        <rFont val="Arial"/>
        <family val="2"/>
      </rPr>
      <t>OBRAS DE ARTE CORRENTES</t>
    </r>
  </si>
  <si>
    <r>
      <rPr>
        <sz val="7"/>
        <rFont val="Arial"/>
        <family val="2"/>
      </rPr>
      <t>REMOÇÃO DE BUEIROS TUBULARES</t>
    </r>
  </si>
  <si>
    <r>
      <rPr>
        <sz val="7"/>
        <rFont val="Arial"/>
        <family val="2"/>
      </rPr>
      <t>CORPO DE BSTC D=0,60M (EXCETO ESCAVAÇÃO) (AC/BC)</t>
    </r>
  </si>
  <si>
    <r>
      <rPr>
        <sz val="7"/>
        <rFont val="Arial"/>
        <family val="2"/>
      </rPr>
      <t>CORPO DE BSTC D=0,80M (EXCETO ESCAVAÇÃO) (AC/BC)</t>
    </r>
  </si>
  <si>
    <r>
      <rPr>
        <sz val="7"/>
        <rFont val="Arial"/>
        <family val="2"/>
      </rPr>
      <t>CORPO DE BSTC D=1,00M (EXCETO ESCAVAÇÃO) (AC/BC)</t>
    </r>
  </si>
  <si>
    <r>
      <rPr>
        <sz val="7"/>
        <rFont val="Arial"/>
        <family val="2"/>
      </rPr>
      <t>CORPO DE BSTC D=1,20M (EXCETO ESCAVAÇÃO) (AC/BC)</t>
    </r>
  </si>
  <si>
    <r>
      <rPr>
        <sz val="7"/>
        <rFont val="Arial"/>
        <family val="2"/>
      </rPr>
      <t>CORPO DE BSTC D=1,50M (EXCETO ESCAVAÇÃO) (AC/BC)</t>
    </r>
  </si>
  <si>
    <r>
      <rPr>
        <sz val="7"/>
        <rFont val="Arial"/>
        <family val="2"/>
      </rPr>
      <t>CORPO DE BDTC D=1,00M (EXCETO ESCAVAÇÃO) (AC/BC)</t>
    </r>
  </si>
  <si>
    <r>
      <rPr>
        <sz val="7"/>
        <rFont val="Arial"/>
        <family val="2"/>
      </rPr>
      <t>CORPO DE BDTC D=0,80M (EXCETO ESCAVAÇÃO) (AC/BC)</t>
    </r>
  </si>
  <si>
    <r>
      <rPr>
        <sz val="7"/>
        <rFont val="Arial"/>
        <family val="2"/>
      </rPr>
      <t>CORPO DE BTTC D=1,00M (EXCETO ESCAVAÇÃO) (AC/BC)</t>
    </r>
  </si>
  <si>
    <r>
      <rPr>
        <sz val="7"/>
        <rFont val="Arial"/>
        <family val="2"/>
      </rPr>
      <t>BOCA DE BSTC D=0,60M (AC/BC)</t>
    </r>
  </si>
  <si>
    <r>
      <rPr>
        <sz val="7"/>
        <rFont val="Arial"/>
        <family val="2"/>
      </rPr>
      <t>BOCA DE BSTC D=0,80M (AC/BC)</t>
    </r>
  </si>
  <si>
    <r>
      <rPr>
        <sz val="7"/>
        <rFont val="Arial"/>
        <family val="2"/>
      </rPr>
      <t>BOCA DE BSTC D=1,00M (AC/BC)</t>
    </r>
  </si>
  <si>
    <r>
      <rPr>
        <sz val="7"/>
        <rFont val="Arial"/>
        <family val="2"/>
      </rPr>
      <t>BOCA DE BSTC D=1,20M (AC/BC)</t>
    </r>
  </si>
  <si>
    <r>
      <rPr>
        <sz val="7"/>
        <rFont val="Arial"/>
        <family val="2"/>
      </rPr>
      <t>BOCA DE BSTC D=1,50M (AC/BC)</t>
    </r>
  </si>
  <si>
    <r>
      <rPr>
        <sz val="7"/>
        <rFont val="Arial"/>
        <family val="2"/>
      </rPr>
      <t>BOCA DE BDTC D=0,80M (AC/BC)</t>
    </r>
  </si>
  <si>
    <r>
      <rPr>
        <sz val="7"/>
        <rFont val="Arial"/>
        <family val="2"/>
      </rPr>
      <t>BOCA DE BDTC D=1,00M (AC/BC)</t>
    </r>
  </si>
  <si>
    <r>
      <rPr>
        <sz val="7"/>
        <rFont val="Arial"/>
        <family val="2"/>
      </rPr>
      <t>BOCA DE BTTC D=1,00M (AC/BC)</t>
    </r>
  </si>
  <si>
    <r>
      <rPr>
        <sz val="7"/>
        <rFont val="Arial"/>
        <family val="2"/>
      </rPr>
      <t>ARGAMASSA DE CIMENTO E AREIA 1:4 (AC)</t>
    </r>
  </si>
  <si>
    <r>
      <rPr>
        <sz val="7"/>
        <rFont val="Arial"/>
        <family val="2"/>
      </rPr>
      <t>FORMA DE PLACA COMPENSADA</t>
    </r>
  </si>
  <si>
    <r>
      <rPr>
        <sz val="7"/>
        <rFont val="Arial"/>
        <family val="2"/>
      </rPr>
      <t>CONFECÇÃO DE GUIAS</t>
    </r>
  </si>
  <si>
    <r>
      <rPr>
        <b/>
        <sz val="7"/>
        <rFont val="Arial"/>
        <family val="2"/>
      </rPr>
      <t>SERVIÇOS DIVERSOS</t>
    </r>
  </si>
  <si>
    <r>
      <rPr>
        <sz val="7"/>
        <rFont val="Arial"/>
        <family val="2"/>
      </rPr>
      <t>GABIÕES (1,00 M)</t>
    </r>
  </si>
  <si>
    <r>
      <rPr>
        <sz val="7"/>
        <rFont val="Arial"/>
        <family val="2"/>
      </rPr>
      <t>GABIÕES (0,5 M)</t>
    </r>
  </si>
  <si>
    <r>
      <rPr>
        <sz val="7"/>
        <rFont val="Arial"/>
        <family val="2"/>
      </rPr>
      <t>COLCHÕES RENO (0,3 M)</t>
    </r>
  </si>
  <si>
    <r>
      <rPr>
        <sz val="7"/>
        <rFont val="Arial"/>
        <family val="2"/>
      </rPr>
      <t>RIP-RAP (AC)</t>
    </r>
  </si>
  <si>
    <r>
      <rPr>
        <sz val="7"/>
        <rFont val="Arial"/>
        <family val="2"/>
      </rPr>
      <t>DEMOLIÇÃO DE CONCRETO SIMPLES</t>
    </r>
  </si>
  <si>
    <r>
      <rPr>
        <sz val="7"/>
        <rFont val="Arial"/>
        <family val="2"/>
      </rPr>
      <t>DEMOLIÇÃO DE CONCRETO ARMADO</t>
    </r>
  </si>
  <si>
    <r>
      <rPr>
        <sz val="7"/>
        <rFont val="Arial"/>
        <family val="2"/>
      </rPr>
      <t>CONCRETO FCK=11 MPA P/ DRENAGEM (AC/BC)</t>
    </r>
  </si>
  <si>
    <r>
      <rPr>
        <sz val="7"/>
        <rFont val="Arial"/>
        <family val="2"/>
      </rPr>
      <t>CONCRETO FCK=15 MPA  P/ DRENAGEM (AC/BC)</t>
    </r>
  </si>
  <si>
    <r>
      <rPr>
        <sz val="7"/>
        <rFont val="Arial"/>
        <family val="2"/>
      </rPr>
      <t>CONCRETO CICLÓPICO FCK=11 MPA (AC/BC)</t>
    </r>
  </si>
  <si>
    <r>
      <rPr>
        <sz val="7"/>
        <rFont val="Arial"/>
        <family val="2"/>
      </rPr>
      <t>ENROCAMENTO DE PEDRA ARRUMADA</t>
    </r>
  </si>
  <si>
    <r>
      <rPr>
        <sz val="7"/>
        <rFont val="Arial"/>
        <family val="2"/>
      </rPr>
      <t>ENROCAMENTO DE PEDRA JOGADA</t>
    </r>
  </si>
  <si>
    <r>
      <rPr>
        <sz val="7"/>
        <rFont val="Arial"/>
        <family val="2"/>
      </rPr>
      <t>ENROCAMENTO DE PEDRA ARGAMASSADA (AC/BC)</t>
    </r>
  </si>
  <si>
    <r>
      <rPr>
        <sz val="7"/>
        <rFont val="Arial"/>
        <family val="2"/>
      </rPr>
      <t>PATROLAMENTO</t>
    </r>
  </si>
  <si>
    <r>
      <rPr>
        <sz val="7"/>
        <rFont val="Arial"/>
        <family val="2"/>
      </rPr>
      <t>ARE</t>
    </r>
  </si>
  <si>
    <r>
      <rPr>
        <sz val="7"/>
        <rFont val="Arial"/>
        <family val="2"/>
      </rPr>
      <t>ESCAVAÇÃO MANUAL</t>
    </r>
  </si>
  <si>
    <r>
      <rPr>
        <b/>
        <sz val="7"/>
        <rFont val="Arial"/>
        <family val="2"/>
      </rPr>
      <t>CONSERVAÇÃO ROTINEIRA</t>
    </r>
  </si>
  <si>
    <r>
      <rPr>
        <sz val="7"/>
        <rFont val="Arial"/>
        <family val="2"/>
      </rPr>
      <t>TAPA BURACO (EXCETO FORN. E TRANSP. MAT.)</t>
    </r>
  </si>
  <si>
    <r>
      <rPr>
        <sz val="7"/>
        <rFont val="Arial"/>
        <family val="2"/>
      </rPr>
      <t>REMENDO PROF. C/ P.M.F. (EXCETO FORN. E TRANSP. MAT. BETUM.) (BC)</t>
    </r>
  </si>
  <si>
    <r>
      <rPr>
        <sz val="7"/>
        <rFont val="Arial"/>
        <family val="2"/>
      </rPr>
      <t>ROÇADA MANUAL</t>
    </r>
  </si>
  <si>
    <r>
      <rPr>
        <sz val="7"/>
        <rFont val="Arial"/>
        <family val="2"/>
      </rPr>
      <t>Ha</t>
    </r>
  </si>
  <si>
    <r>
      <rPr>
        <sz val="7"/>
        <rFont val="Arial"/>
        <family val="2"/>
      </rPr>
      <t>ROÇADA MECÂNIZADA</t>
    </r>
  </si>
  <si>
    <r>
      <rPr>
        <sz val="7"/>
        <rFont val="Arial"/>
        <family val="2"/>
      </rPr>
      <t>CAPINA MANUAL</t>
    </r>
  </si>
  <si>
    <r>
      <rPr>
        <sz val="7"/>
        <rFont val="Arial"/>
        <family val="2"/>
      </rPr>
      <t>LIMPEZA DE MEIO-FIO E DESCIDA D´AGUA</t>
    </r>
  </si>
  <si>
    <r>
      <rPr>
        <sz val="7"/>
        <rFont val="Arial"/>
        <family val="2"/>
      </rPr>
      <t>LIMPEZA DE SARJETA</t>
    </r>
  </si>
  <si>
    <r>
      <rPr>
        <sz val="7"/>
        <rFont val="Arial"/>
        <family val="2"/>
      </rPr>
      <t>LIMPEZA DE VALETAS  DE CORTE</t>
    </r>
  </si>
  <si>
    <r>
      <rPr>
        <sz val="7"/>
        <rFont val="Arial"/>
        <family val="2"/>
      </rPr>
      <t>LIMPEZA DE PONTE</t>
    </r>
  </si>
  <si>
    <r>
      <rPr>
        <sz val="7"/>
        <rFont val="Arial"/>
        <family val="2"/>
      </rPr>
      <t>DESOBSTRUÇÃO DE BUEIROS</t>
    </r>
  </si>
  <si>
    <r>
      <rPr>
        <sz val="7"/>
        <rFont val="Arial"/>
        <family val="2"/>
      </rPr>
      <t>REMOÇÃO DE BARREIRA (MANUAL)</t>
    </r>
  </si>
  <si>
    <r>
      <rPr>
        <sz val="7"/>
        <rFont val="Arial"/>
        <family val="2"/>
      </rPr>
      <t>REMOÇÃO DE BARREIRA</t>
    </r>
  </si>
  <si>
    <r>
      <rPr>
        <sz val="7"/>
        <rFont val="Arial"/>
        <family val="2"/>
      </rPr>
      <t>RECOMPOSIÇÃO MANUAL DE ATERRO</t>
    </r>
  </si>
  <si>
    <r>
      <rPr>
        <sz val="7"/>
        <rFont val="Arial"/>
        <family val="2"/>
      </rPr>
      <t>RECOMPOSIÇÃO MECÂNIZADA DE ATERRO</t>
    </r>
  </si>
  <si>
    <r>
      <rPr>
        <sz val="7"/>
        <rFont val="Arial"/>
        <family val="2"/>
      </rPr>
      <t>RECOMPOSIÇÃO DE GUARDA-CORPO (EXCETO TRANSP.) (AC/BC)</t>
    </r>
  </si>
  <si>
    <r>
      <rPr>
        <sz val="7"/>
        <rFont val="Arial"/>
        <family val="2"/>
      </rPr>
      <t>RECOMPOSIÇÃO DE DRENAGEM SUPERFICIAL (AC/BC)</t>
    </r>
  </si>
  <si>
    <r>
      <rPr>
        <sz val="7"/>
        <rFont val="Arial"/>
        <family val="2"/>
      </rPr>
      <t>CAIAÇÃO (3 DEMÃOS)</t>
    </r>
  </si>
  <si>
    <r>
      <rPr>
        <sz val="7"/>
        <rFont val="Arial"/>
        <family val="2"/>
      </rPr>
      <t>SELAGEM DE TRINCA(EXC. MAT. BET. E TRANSP. MAT.) (AC)</t>
    </r>
  </si>
  <si>
    <r>
      <rPr>
        <sz val="7"/>
        <rFont val="Arial"/>
        <family val="2"/>
      </rPr>
      <t>l</t>
    </r>
  </si>
  <si>
    <r>
      <rPr>
        <sz val="7"/>
        <rFont val="Arial"/>
        <family val="2"/>
      </rPr>
      <t>USINAGEM PMF (EXC. FORN.BET. E TRANSP.) (BC)</t>
    </r>
  </si>
  <si>
    <r>
      <rPr>
        <sz val="7"/>
        <rFont val="Arial"/>
        <family val="2"/>
      </rPr>
      <t>USINAGEM CBUQ(EXC. FORN. BET. E TRANSP.) (AC/BC)</t>
    </r>
  </si>
  <si>
    <r>
      <rPr>
        <b/>
        <sz val="7"/>
        <rFont val="Arial"/>
        <family val="2"/>
      </rPr>
      <t>PAVIMENTAÇÃO URBANA</t>
    </r>
  </si>
  <si>
    <r>
      <rPr>
        <sz val="7"/>
        <rFont val="Arial"/>
        <family val="2"/>
      </rPr>
      <t>LIMPEZA (PAV.URB.)</t>
    </r>
  </si>
  <si>
    <r>
      <rPr>
        <sz val="7"/>
        <rFont val="Arial"/>
        <family val="2"/>
      </rPr>
      <t>CARGA DE ENTULHOS (PAV.URB.)</t>
    </r>
  </si>
  <si>
    <r>
      <rPr>
        <sz val="7"/>
        <rFont val="Arial"/>
        <family val="2"/>
      </rPr>
      <t>TRANSPORTE DE ENTULHOS (PAV.URB.)</t>
    </r>
  </si>
  <si>
    <r>
      <rPr>
        <sz val="7"/>
        <rFont val="Arial"/>
        <family val="2"/>
      </rPr>
      <t>ESCAVAÇÃO E CARGA DE MAT. DE 1ºCAT (PAV.URB.)</t>
    </r>
  </si>
  <si>
    <r>
      <rPr>
        <sz val="7"/>
        <rFont val="Arial"/>
        <family val="2"/>
      </rPr>
      <t>TRANSPORTE DE MAT. DE 1º CAT.-À CAMINHÃO (PAV.URB.)</t>
    </r>
  </si>
  <si>
    <r>
      <rPr>
        <sz val="7"/>
        <rFont val="Arial"/>
        <family val="2"/>
      </rPr>
      <t>COMPACTAÇÃO À 95% DO P.N (PAV.URB.)</t>
    </r>
  </si>
  <si>
    <r>
      <rPr>
        <sz val="7"/>
        <rFont val="Arial"/>
        <family val="2"/>
      </rPr>
      <t>COMPACTAÇÃO À 100% DO P.N. (PAV.URB.)</t>
    </r>
  </si>
  <si>
    <r>
      <rPr>
        <sz val="7"/>
        <rFont val="Arial"/>
        <family val="2"/>
      </rPr>
      <t>REGULARIZAÇÃO E COMPACTAÇÃO DO SUB-LEITO (PAV.URB.)</t>
    </r>
  </si>
  <si>
    <r>
      <rPr>
        <sz val="7"/>
        <rFont val="Arial"/>
        <family val="2"/>
      </rPr>
      <t>ESCAVAÇÃO E CARGA DE MAT. DE JAZIDA (PAV.URB.)</t>
    </r>
  </si>
  <si>
    <r>
      <rPr>
        <sz val="7"/>
        <rFont val="Arial"/>
        <family val="2"/>
      </rPr>
      <t>ESC. E CARGA DE MAT. DE JAZ-. C/ INDENIZ. (PAV.URB.)</t>
    </r>
  </si>
  <si>
    <r>
      <rPr>
        <sz val="7"/>
        <rFont val="Arial"/>
        <family val="2"/>
      </rPr>
      <t>TRANSPORTE DE MAT. DE JAZIDA-CASCALHO (PAV.URB.)</t>
    </r>
  </si>
  <si>
    <r>
      <rPr>
        <sz val="7"/>
        <rFont val="Arial"/>
        <family val="2"/>
      </rPr>
      <t>ESTABILIZAÇÃO GRANULOMÉTRICA SEM MISTURA (PAV.URB.)</t>
    </r>
  </si>
  <si>
    <r>
      <rPr>
        <sz val="7"/>
        <rFont val="Arial"/>
        <family val="2"/>
      </rPr>
      <t>ESTABILIZAÇÃO SOLO-CIMENTO 2% PESO-PISTA (PAV.URB.) S/ TRANS. LOCAL DE CIMENTO</t>
    </r>
  </si>
  <si>
    <r>
      <rPr>
        <sz val="7"/>
        <rFont val="Arial"/>
        <family val="2"/>
      </rPr>
      <t>IMPRIMAÇÃO (PAV.URB.)</t>
    </r>
  </si>
  <si>
    <r>
      <rPr>
        <sz val="7"/>
        <rFont val="Arial"/>
        <family val="2"/>
      </rPr>
      <t>PINTURA DE LIGAÇÃO (PAV.URB.)</t>
    </r>
  </si>
  <si>
    <r>
      <rPr>
        <sz val="7"/>
        <rFont val="Arial"/>
        <family val="2"/>
      </rPr>
      <t>TRATAMENTO SUPERFICIAL DUPLO - TSD (BC) (PAV.URB.)</t>
    </r>
  </si>
  <si>
    <r>
      <rPr>
        <sz val="7"/>
        <rFont val="Arial"/>
        <family val="2"/>
      </rPr>
      <t>CAPA SELANTE COM PÓ-DE-PEDRA (BC) (PAV.URB.)</t>
    </r>
  </si>
  <si>
    <r>
      <rPr>
        <sz val="7"/>
        <rFont val="Arial"/>
        <family val="2"/>
      </rPr>
      <t>CONCRETO BETUM.USINADO À QUENTE-CBUQ (AC/BC) (PAV.URB.)</t>
    </r>
  </si>
  <si>
    <r>
      <rPr>
        <sz val="7"/>
        <rFont val="Arial"/>
        <family val="2"/>
      </rPr>
      <t>PRÉ MISTURADO À FRIO-PMF (BC) (PAV.URB.)</t>
    </r>
  </si>
  <si>
    <r>
      <rPr>
        <sz val="7"/>
        <rFont val="Arial"/>
        <family val="2"/>
      </rPr>
      <t>BLOKRET  8 CM - CONCRETO  FCK=22 MPA (PAV.URB.)</t>
    </r>
  </si>
  <si>
    <r>
      <rPr>
        <sz val="7"/>
        <rFont val="Arial"/>
        <family val="2"/>
      </rPr>
      <t>PARALELEPÍPEDO (PAV.URB.)</t>
    </r>
  </si>
  <si>
    <r>
      <rPr>
        <sz val="7"/>
        <rFont val="Arial"/>
        <family val="2"/>
      </rPr>
      <t>LAMA ASFÁLTICA FINA (AC/BC) (PAV.URB.)</t>
    </r>
  </si>
  <si>
    <r>
      <rPr>
        <sz val="7"/>
        <rFont val="Arial"/>
        <family val="2"/>
      </rPr>
      <t>TRATAMENTO SUPERFICIAL SIMPLES - TSS (BC) (PAV.URB.)</t>
    </r>
  </si>
  <si>
    <r>
      <rPr>
        <sz val="7"/>
        <rFont val="Arial"/>
        <family val="2"/>
      </rPr>
      <t>MICRORREVESTIMENTO À FRIO - 0,8cm S/COMP. (BC) (PAV.URB.)</t>
    </r>
  </si>
  <si>
    <r>
      <rPr>
        <sz val="7"/>
        <rFont val="Arial"/>
        <family val="2"/>
      </rPr>
      <t>MICRORREVESTIMENTO À FRIO - 1,0cm S/COMP. (BC) (PAV.URB.)</t>
    </r>
  </si>
  <si>
    <r>
      <rPr>
        <sz val="7"/>
        <rFont val="Arial"/>
        <family val="2"/>
      </rPr>
      <t>TRANSPORTE LOCAL DE MATERIAL BETUMINOSO (PAV.URB.)</t>
    </r>
  </si>
  <si>
    <r>
      <rPr>
        <sz val="7"/>
        <rFont val="Arial"/>
        <family val="2"/>
      </rPr>
      <t>TRANSPORTE LOCAL DE MASSA ASFÁLTICA (PAV.URB.)</t>
    </r>
  </si>
  <si>
    <r>
      <rPr>
        <sz val="7"/>
        <rFont val="Arial"/>
        <family val="2"/>
      </rPr>
      <t>TRANSPORTE LOCAL DE AGREGADO (PAV.URB.)</t>
    </r>
  </si>
  <si>
    <r>
      <rPr>
        <sz val="7"/>
        <rFont val="Arial"/>
        <family val="2"/>
      </rPr>
      <t>TRANSPORTE LOCAL DE CIMENTO / CAL / FILLER (PAV.URB.)</t>
    </r>
  </si>
  <si>
    <r>
      <rPr>
        <sz val="7"/>
        <rFont val="Arial"/>
        <family val="2"/>
      </rPr>
      <t>CALÇADA EM CONCRETO DESEMPENADO 15MPa - ESPESSURA = 5cm (AC/BC)</t>
    </r>
  </si>
  <si>
    <r>
      <rPr>
        <sz val="7"/>
        <rFont val="Arial"/>
        <family val="2"/>
      </rPr>
      <t>MEIO FIO SEM SARJETA - MFU01 (AC/BC)</t>
    </r>
  </si>
  <si>
    <r>
      <rPr>
        <sz val="7"/>
        <rFont val="Arial"/>
        <family val="2"/>
      </rPr>
      <t>MEIO FIO COM SARJETA - MFU02 (AC/BC)</t>
    </r>
  </si>
  <si>
    <r>
      <rPr>
        <b/>
        <sz val="7"/>
        <rFont val="Arial"/>
        <family val="2"/>
      </rPr>
      <t>HORAS  DE  EQUIPAMENTO - OAE</t>
    </r>
  </si>
  <si>
    <r>
      <rPr>
        <sz val="7"/>
        <rFont val="Arial"/>
        <family val="2"/>
      </rPr>
      <t>GUINDASTE 30 T - MÍNIMO 10H/DIA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</si>
  <si>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</si>
  <si>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GUINDASTE 60 T - MÍNIMO 10H/DIA</t>
    </r>
  </si>
  <si>
    <r>
      <rPr>
        <sz val="7"/>
        <rFont val="Arial"/>
        <family val="2"/>
      </rPr>
      <t>GUINDASTE 90 T - MÍNIMO 10H/DIA</t>
    </r>
  </si>
  <si>
    <r>
      <rPr>
        <sz val="7"/>
        <rFont val="Arial"/>
        <family val="2"/>
      </rPr>
      <t>GUINDASTE 120 T - MÍNIMO 10H/DIA</t>
    </r>
  </si>
  <si>
    <r>
      <rPr>
        <b/>
        <sz val="7"/>
        <rFont val="Arial"/>
        <family val="2"/>
      </rPr>
      <t>GALERIA DE ÁGUAS PLUVIAIS/DRENAGEM URBANA</t>
    </r>
  </si>
  <si>
    <r>
      <rPr>
        <sz val="7"/>
        <rFont val="Arial"/>
        <family val="2"/>
      </rPr>
      <t>ESCAVAÇÃO MANUAL DE VALAS ATÉ 2,00 M</t>
    </r>
  </si>
  <si>
    <r>
      <rPr>
        <sz val="7"/>
        <rFont val="Arial"/>
        <family val="2"/>
      </rPr>
      <t>ESCAVAÇÃO MANUAL DE VALAS DE 2,0 M A 4,0 M</t>
    </r>
  </si>
  <si>
    <r>
      <rPr>
        <sz val="7"/>
        <rFont val="Arial"/>
        <family val="2"/>
      </rPr>
      <t>ESCAVAÇÃO MECÂNICA EM TERRA</t>
    </r>
  </si>
  <si>
    <r>
      <rPr>
        <sz val="7"/>
        <rFont val="Arial"/>
        <family val="2"/>
      </rPr>
      <t>ESCAVAÇÃO MECÂNICA EM CASCALHO</t>
    </r>
  </si>
  <si>
    <r>
      <rPr>
        <sz val="7"/>
        <rFont val="Arial"/>
        <family val="2"/>
      </rPr>
      <t>ESCAVAÇÃO MECÂNICA EM ROCHA DECOMP. OU MATACÃO</t>
    </r>
  </si>
  <si>
    <r>
      <rPr>
        <sz val="7"/>
        <rFont val="Arial"/>
        <family val="2"/>
      </rPr>
      <t>ESCAVAÇÃO MECÂNICA EM SOLO MOLE</t>
    </r>
  </si>
  <si>
    <r>
      <rPr>
        <sz val="7"/>
        <rFont val="Arial"/>
        <family val="2"/>
      </rPr>
      <t>REATERRO APILOADO DE VALAS</t>
    </r>
  </si>
  <si>
    <r>
      <rPr>
        <sz val="7"/>
        <rFont val="Arial"/>
        <family val="2"/>
      </rPr>
      <t>REATERRO DE VALAS C/ COMPACTAÇÃO VIBRATÓRIA</t>
    </r>
  </si>
  <si>
    <r>
      <rPr>
        <sz val="7"/>
        <rFont val="Arial"/>
        <family val="2"/>
      </rPr>
      <t>FORNECIMENTO, TRANSPORTE E ASSENTAMENTO DE TUBO D=0,40 M (AC)</t>
    </r>
  </si>
  <si>
    <r>
      <rPr>
        <sz val="7"/>
        <rFont val="Arial"/>
        <family val="2"/>
      </rPr>
      <t>FORNECIMENTO, TRANSPORTE E ASSENTAMENTO DE TUBO D=0,60 M (AC)</t>
    </r>
  </si>
  <si>
    <r>
      <rPr>
        <sz val="7"/>
        <rFont val="Arial"/>
        <family val="2"/>
      </rPr>
      <t>FORNECIMENTO, TRANSPORTE E ASSENTAMENTO DE TUBO D=0,80 M (AC)</t>
    </r>
  </si>
  <si>
    <r>
      <rPr>
        <sz val="7"/>
        <rFont val="Arial"/>
        <family val="2"/>
      </rPr>
      <t>FORNECIMENTO, TRANSPORTE E ASSENTAMENTO DE TUBO D=1,00 M (AC)</t>
    </r>
  </si>
  <si>
    <r>
      <rPr>
        <sz val="7"/>
        <rFont val="Arial"/>
        <family val="2"/>
      </rPr>
      <t>FORNECIMENTO, TRANSPORTE E ASSENTAMENTO DE TUBO D=1,20 M (AC)</t>
    </r>
  </si>
  <si>
    <r>
      <rPr>
        <sz val="7"/>
        <rFont val="Arial"/>
        <family val="2"/>
      </rPr>
      <t>FORNECIMENTO, TRANSPORTE E ASSENTAMENTO DE TUBO D=1,50 M (AC)</t>
    </r>
  </si>
  <si>
    <r>
      <rPr>
        <sz val="7"/>
        <rFont val="Arial"/>
        <family val="2"/>
      </rPr>
      <t>POÇO DE VISITA PARA REDE D=0,40 M (AC/BC)</t>
    </r>
  </si>
  <si>
    <r>
      <rPr>
        <sz val="7"/>
        <rFont val="Arial"/>
        <family val="2"/>
      </rPr>
      <t>ACRÉSCIMO NA ALTURA DO P.V. PARA REDE D= 0,40 M (AC)</t>
    </r>
  </si>
  <si>
    <r>
      <rPr>
        <sz val="7"/>
        <rFont val="Arial"/>
        <family val="2"/>
      </rPr>
      <t>POÇO DE VISITA PARA REDE D=0,60 M, PARTE FIXA C/1,00M DE ALTURA (AC/BC)</t>
    </r>
  </si>
  <si>
    <r>
      <rPr>
        <sz val="7"/>
        <rFont val="Arial"/>
        <family val="2"/>
      </rPr>
      <t>ACRÉSCIMO NA ALTURA DO P.V. PARA REDE D= 0,60 M (AC)</t>
    </r>
  </si>
  <si>
    <r>
      <rPr>
        <sz val="7"/>
        <rFont val="Arial"/>
        <family val="2"/>
      </rPr>
      <t>POÇO DE VISITA PARA REDE D=0,80 M, PARTE FIXA C/ 1,00M DE ALTURA (AC/BC)</t>
    </r>
  </si>
  <si>
    <r>
      <rPr>
        <sz val="7"/>
        <rFont val="Arial"/>
        <family val="2"/>
      </rPr>
      <t>ACRÉSCIMO NA ALTURA DO P.V. PARA REDE D= 0,80 M (AC)</t>
    </r>
  </si>
  <si>
    <r>
      <rPr>
        <sz val="7"/>
        <rFont val="Arial"/>
        <family val="2"/>
      </rPr>
      <t>POÇO DE VISITA PARA REDE D=1,00 M, PARTE FIXA C/ 1,00 M DE ALTURA (AC/BC)</t>
    </r>
  </si>
  <si>
    <r>
      <rPr>
        <sz val="7"/>
        <rFont val="Arial"/>
        <family val="2"/>
      </rPr>
      <t>ACRÉSCIMO NA ALTURA DO POÇO DE VISITA PARA REDE D=1,00 M (AC)</t>
    </r>
  </si>
  <si>
    <r>
      <rPr>
        <sz val="7"/>
        <rFont val="Arial"/>
        <family val="2"/>
      </rPr>
      <t>POÇO DE VISITA PARA REDE D=1,20 M, PARTE FIXA C/ 1,00 M DE ALTURA (AC/BC)</t>
    </r>
  </si>
  <si>
    <r>
      <rPr>
        <sz val="7"/>
        <rFont val="Arial"/>
        <family val="2"/>
      </rPr>
      <t>ACRÉSCIMO NA ALTURA DO P.V. PARA REDE D= 1,20 M (AC)</t>
    </r>
  </si>
  <si>
    <r>
      <rPr>
        <sz val="7"/>
        <rFont val="Arial"/>
        <family val="2"/>
      </rPr>
      <t>POÇO DE VISITA PARA REDE D=1,50 M, PARTE FIXA C/ 1,00 M DE ALTURA (AC/BC)</t>
    </r>
  </si>
  <si>
    <r>
      <rPr>
        <sz val="7"/>
        <rFont val="Arial"/>
        <family val="2"/>
      </rPr>
      <t>ACRÉSCIMO NA ALTURA DO POÇO DE VISITA PARA REDE D=1,50 M (AC)</t>
    </r>
  </si>
  <si>
    <r>
      <rPr>
        <sz val="7"/>
        <rFont val="Arial"/>
        <family val="2"/>
      </rPr>
      <t>CHAMINÉ PARA POÇO DE VISITA,INCLUSIVE TAMPÃO E ANEL (AC/BC)</t>
    </r>
  </si>
  <si>
    <r>
      <rPr>
        <sz val="7"/>
        <rFont val="Arial"/>
        <family val="2"/>
      </rPr>
      <t>BOCA-DE-LOBO, ALTURA MÉDIA DE 1,30 M (AC/BC)</t>
    </r>
  </si>
  <si>
    <r>
      <rPr>
        <sz val="7"/>
        <rFont val="Arial"/>
        <family val="2"/>
      </rPr>
      <t>DRENO DE TUBO PEAD 100MM (0,5MX0,4M) (GAP) (AC/BC)</t>
    </r>
  </si>
  <si>
    <r>
      <rPr>
        <sz val="7"/>
        <rFont val="Arial"/>
        <family val="2"/>
      </rPr>
      <t>GEOTEXTIL - BIDIM RT-16 OU EQUIVALENTE</t>
    </r>
  </si>
  <si>
    <r>
      <rPr>
        <sz val="7"/>
        <rFont val="Arial"/>
        <family val="2"/>
      </rPr>
      <t>LASTRO DE BRITA(GAP) (BC)</t>
    </r>
  </si>
  <si>
    <r>
      <rPr>
        <sz val="7"/>
        <rFont val="Arial"/>
        <family val="2"/>
      </rPr>
      <t>LASTRO DE PEDRA MARROADA(GAP)</t>
    </r>
  </si>
  <si>
    <r>
      <rPr>
        <sz val="7"/>
        <rFont val="Arial"/>
        <family val="2"/>
      </rPr>
      <t>ESCORAMENTO CONTÍNUO EM VALAS(ESP. 2,00M)</t>
    </r>
  </si>
  <si>
    <r>
      <rPr>
        <sz val="7"/>
        <rFont val="Arial"/>
        <family val="2"/>
      </rPr>
      <t>ESCORAMENTO DESCONTÍNUO EM VALAS(ESPAÇ.1,80 M)</t>
    </r>
  </si>
  <si>
    <r>
      <rPr>
        <sz val="7"/>
        <rFont val="Arial"/>
        <family val="2"/>
      </rPr>
      <t>ESCAVAÇÃO MAT. 3º CATEGORIA EM VALAS(GAP)</t>
    </r>
  </si>
  <si>
    <r>
      <rPr>
        <sz val="7"/>
        <rFont val="Arial"/>
        <family val="2"/>
      </rPr>
      <t>CARGA DE MATERIAL DE GALERIAS</t>
    </r>
  </si>
  <si>
    <r>
      <rPr>
        <b/>
        <sz val="7"/>
        <rFont val="Arial"/>
        <family val="2"/>
      </rPr>
      <t>ESCAVAÇÃO - OAE</t>
    </r>
  </si>
  <si>
    <r>
      <rPr>
        <sz val="7"/>
        <rFont val="Arial"/>
        <family val="2"/>
      </rPr>
      <t>ESCAVAÇÃO MANUAL MAT. 1ª CAT.</t>
    </r>
  </si>
  <si>
    <r>
      <rPr>
        <sz val="7"/>
        <rFont val="Arial"/>
        <family val="2"/>
      </rPr>
      <t>ESCAVAÇÃO MANUAL MAT. 2ª CAT.</t>
    </r>
  </si>
  <si>
    <r>
      <rPr>
        <sz val="7"/>
        <rFont val="Arial"/>
        <family val="2"/>
      </rPr>
      <t>ESCAVAÇÃO MANUAL MAT. 3ª CAT.</t>
    </r>
  </si>
  <si>
    <r>
      <rPr>
        <sz val="7"/>
        <rFont val="Arial"/>
        <family val="2"/>
      </rPr>
      <t>ESCAVAÇÃO MECÂNIZADA</t>
    </r>
  </si>
  <si>
    <r>
      <rPr>
        <b/>
        <sz val="7"/>
        <rFont val="Arial"/>
        <family val="2"/>
      </rPr>
      <t>INFRA-ESTRUTURA</t>
    </r>
  </si>
  <si>
    <r>
      <rPr>
        <sz val="7"/>
        <rFont val="Arial"/>
        <family val="2"/>
      </rPr>
      <t>LASTRO DE PEDRA</t>
    </r>
  </si>
  <si>
    <r>
      <rPr>
        <sz val="7"/>
        <rFont val="Arial"/>
        <family val="2"/>
      </rPr>
      <t>FORMA CHAPA COMPENSADA RESINADA 12 MM (INCLUSO DESFORMA)</t>
    </r>
  </si>
  <si>
    <r>
      <rPr>
        <sz val="7"/>
        <rFont val="Arial"/>
        <family val="2"/>
      </rPr>
      <t>FORMA CHAPA COMPENSADA PLASTIFICADA 17 MM (INCLUSO DESFORMA)</t>
    </r>
  </si>
  <si>
    <r>
      <rPr>
        <sz val="7"/>
        <rFont val="Arial"/>
        <family val="2"/>
      </rPr>
      <t>AÇO CA50/60 AQUISIÇÃO, ARMAÇÃO E COLOCAÇÃO (INCLUSO PERDAS) - INFRAESTRUTURA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</si>
  <si>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</si>
  <si>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CONCRETO FCK=15 MPA (AC/BC)</t>
    </r>
  </si>
  <si>
    <r>
      <rPr>
        <sz val="7"/>
        <rFont val="Arial"/>
        <family val="2"/>
      </rPr>
      <t>CONCRETO FCK=18 MPA (AC/BC)</t>
    </r>
  </si>
  <si>
    <r>
      <rPr>
        <sz val="7"/>
        <rFont val="Arial"/>
        <family val="2"/>
      </rPr>
      <t>CONCRETO FCK=20 MPA (AC/BC)</t>
    </r>
  </si>
  <si>
    <r>
      <rPr>
        <sz val="7"/>
        <rFont val="Arial"/>
        <family val="2"/>
      </rPr>
      <t>ENSECADEIRA</t>
    </r>
  </si>
  <si>
    <r>
      <rPr>
        <sz val="7"/>
        <rFont val="Arial"/>
        <family val="2"/>
      </rPr>
      <t>ENCHIMENTO COM ARGILA</t>
    </r>
  </si>
  <si>
    <r>
      <rPr>
        <b/>
        <sz val="7"/>
        <rFont val="Arial"/>
        <family val="2"/>
      </rPr>
      <t>TUBULÃO CEU ABERTO (TCA)</t>
    </r>
  </si>
  <si>
    <r>
      <rPr>
        <sz val="7"/>
        <rFont val="Arial"/>
        <family val="2"/>
      </rPr>
      <t>(TCA) EM SOLO MAT. 1ª CAT.</t>
    </r>
  </si>
  <si>
    <r>
      <rPr>
        <sz val="7"/>
        <rFont val="Arial"/>
        <family val="2"/>
      </rPr>
      <t>(TCA) EM PEDRA MAT. 2ª CAT.</t>
    </r>
  </si>
  <si>
    <r>
      <rPr>
        <sz val="7"/>
        <rFont val="Arial"/>
        <family val="2"/>
      </rPr>
      <t>(TCA) EM ROCHA MAT. 3º CAT.</t>
    </r>
  </si>
  <si>
    <r>
      <rPr>
        <sz val="7"/>
        <rFont val="Arial"/>
        <family val="2"/>
      </rPr>
      <t>(TCA) ALARG. BASE MAT. 1º CAT.</t>
    </r>
  </si>
  <si>
    <r>
      <rPr>
        <sz val="7"/>
        <rFont val="Arial"/>
        <family val="2"/>
      </rPr>
      <t>(TCA) ALARG. BASE MAT. 2ª CAT.</t>
    </r>
  </si>
  <si>
    <r>
      <rPr>
        <sz val="7"/>
        <rFont val="Arial"/>
        <family val="2"/>
      </rPr>
      <t>(TCA) ALARG. BASE MAT. 3ª CAT.</t>
    </r>
  </si>
  <si>
    <r>
      <rPr>
        <b/>
        <sz val="7"/>
        <rFont val="Arial"/>
        <family val="2"/>
      </rPr>
      <t>TUBULÃO AR COMPRIMIDO (TAC)</t>
    </r>
  </si>
  <si>
    <r>
      <rPr>
        <sz val="7"/>
        <rFont val="Arial"/>
        <family val="2"/>
      </rPr>
      <t>(TAC) EM SOLO MAT. 1ª CAT.</t>
    </r>
  </si>
  <si>
    <r>
      <rPr>
        <sz val="7"/>
        <rFont val="Arial"/>
        <family val="2"/>
      </rPr>
      <t>(TAC) ALARG. BASE  MAT. 1ª CAT.</t>
    </r>
  </si>
  <si>
    <r>
      <rPr>
        <sz val="7"/>
        <rFont val="Arial"/>
        <family val="2"/>
      </rPr>
      <t>(TAC) EM PEDRA MAT. 2ª CAT.</t>
    </r>
  </si>
  <si>
    <r>
      <rPr>
        <sz val="7"/>
        <rFont val="Arial"/>
        <family val="2"/>
      </rPr>
      <t>(TAC) ALARG. BASE  MAT. 2ª CAT.</t>
    </r>
  </si>
  <si>
    <r>
      <rPr>
        <sz val="7"/>
        <rFont val="Arial"/>
        <family val="2"/>
      </rPr>
      <t>(TAC) EM ROCHA MAT. 3º CAT.</t>
    </r>
  </si>
  <si>
    <r>
      <rPr>
        <sz val="7"/>
        <rFont val="Arial"/>
        <family val="2"/>
      </rPr>
      <t>(TAC) ALARG. BASE MAT. 3ª CAT.</t>
    </r>
  </si>
  <si>
    <r>
      <rPr>
        <b/>
        <sz val="7"/>
        <rFont val="Arial"/>
        <family val="2"/>
      </rPr>
      <t>MESO-ESTRUTURA</t>
    </r>
  </si>
  <si>
    <r>
      <rPr>
        <sz val="7"/>
        <rFont val="Arial"/>
        <family val="2"/>
      </rPr>
      <t>AÇO CA50/60 AQUISIÇÃO, ARMAÇÃO E COLOCAÇÃO (INCLUSO PERDAS) - MESOESTRUTURA</t>
    </r>
  </si>
  <si>
    <r>
      <rPr>
        <sz val="7"/>
        <rFont val="Arial"/>
        <family val="2"/>
      </rPr>
      <t>CONCRETO FCK=25 MPA (AC/BC)</t>
    </r>
  </si>
  <si>
    <r>
      <rPr>
        <sz val="7"/>
        <rFont val="Arial"/>
        <family val="2"/>
      </rPr>
      <t>CONCRETO FCK=30 MPA COM ADITIVO (AC/BC)</t>
    </r>
  </si>
  <si>
    <r>
      <rPr>
        <sz val="7"/>
        <rFont val="Arial"/>
        <family val="2"/>
      </rPr>
      <t>CONCRETO FCK=35 MPA COM ADITIVO (AC/BC)</t>
    </r>
  </si>
  <si>
    <r>
      <rPr>
        <b/>
        <sz val="7"/>
        <rFont val="Arial"/>
        <family val="2"/>
      </rPr>
      <t>ESCORAMENTO</t>
    </r>
  </si>
  <si>
    <r>
      <rPr>
        <sz val="7"/>
        <rFont val="Arial"/>
        <family val="2"/>
      </rPr>
      <t>ESCORAMENTO PARA PONTE</t>
    </r>
  </si>
  <si>
    <r>
      <rPr>
        <sz val="7"/>
        <rFont val="Arial"/>
        <family val="2"/>
      </rPr>
      <t>ESCORAMENTO PARA BUEIRO</t>
    </r>
  </si>
  <si>
    <r>
      <rPr>
        <b/>
        <sz val="7"/>
        <rFont val="Arial"/>
        <family val="2"/>
      </rPr>
      <t>SUPER-ESTRUTURA</t>
    </r>
  </si>
  <si>
    <r>
      <rPr>
        <sz val="7"/>
        <rFont val="Arial"/>
        <family val="2"/>
      </rPr>
      <t>TRANSLADO, LANÇAMENTO E POSICIONAMENTO DE PRÉ-LAJES</t>
    </r>
  </si>
  <si>
    <r>
      <rPr>
        <sz val="7"/>
        <rFont val="Arial"/>
        <family val="2"/>
      </rPr>
      <t>AÇO CA50/60 AQUISIÇÃO, ARMAÇÃO E COLOCAÇÃO (INCLUSO PERDAS) - SUPERESTRUTURA</t>
    </r>
  </si>
  <si>
    <r>
      <rPr>
        <b/>
        <sz val="7"/>
        <rFont val="Arial"/>
        <family val="2"/>
      </rPr>
      <t>TRANSPORTES</t>
    </r>
  </si>
  <si>
    <r>
      <rPr>
        <sz val="7"/>
        <rFont val="Arial"/>
        <family val="2"/>
      </rPr>
      <t>TRANSPORTE LOCAL DE CONCRETO</t>
    </r>
  </si>
  <si>
    <r>
      <rPr>
        <sz val="7"/>
        <rFont val="Arial"/>
        <family val="2"/>
      </rPr>
      <t>TRANSPORTE LOCAL DE TUBOS</t>
    </r>
  </si>
  <si>
    <r>
      <rPr>
        <sz val="7"/>
        <rFont val="Arial"/>
        <family val="2"/>
      </rPr>
      <t>TRANSPORTE COMERCIAL DE MATERIAL BÁSICO</t>
    </r>
  </si>
  <si>
    <r>
      <rPr>
        <sz val="7"/>
        <rFont val="Arial"/>
        <family val="2"/>
      </rPr>
      <t>TRANSPORTE COMERCIAL DE GRAMA</t>
    </r>
  </si>
  <si>
    <r>
      <rPr>
        <sz val="7"/>
        <rFont val="Arial"/>
        <family val="2"/>
      </rPr>
      <t>TRANSPORTE COMERCIAL DE MADEIRA</t>
    </r>
  </si>
  <si>
    <r>
      <rPr>
        <sz val="7"/>
        <rFont val="Arial"/>
        <family val="2"/>
      </rPr>
      <t>TRANSPORTE COMERCIAL DE TUBOS</t>
    </r>
  </si>
  <si>
    <r>
      <rPr>
        <sz val="7"/>
        <rFont val="Arial"/>
        <family val="2"/>
      </rPr>
      <t>TRANSPORTE COMERCIAL DE AGREGADOS - OAE</t>
    </r>
  </si>
  <si>
    <r>
      <rPr>
        <sz val="7"/>
        <rFont val="Arial"/>
        <family val="2"/>
      </rPr>
      <t>TRANSPORTE DE PRÉ MOLDADOS EM CAMINHÃO PRANCHA 3 EIXOS - CAP. 30 T</t>
    </r>
  </si>
  <si>
    <r>
      <rPr>
        <sz val="7"/>
        <rFont val="Arial"/>
        <family val="2"/>
      </rPr>
      <t>TRANSPORTE DE GUINDASTE 30 T - KM RODADO</t>
    </r>
  </si>
  <si>
    <r>
      <rPr>
        <sz val="7"/>
        <rFont val="Arial"/>
        <family val="2"/>
      </rPr>
      <t>Km</t>
    </r>
  </si>
  <si>
    <r>
      <rPr>
        <sz val="7"/>
        <rFont val="Arial"/>
        <family val="2"/>
      </rPr>
      <t>TRANSPORTE DE GUINDASTE 60 T - KM RODADO</t>
    </r>
  </si>
  <si>
    <r>
      <rPr>
        <sz val="7"/>
        <rFont val="Arial"/>
        <family val="2"/>
      </rPr>
      <t>TRANSPORTE DE GUINDASTE 90 T - KM RODADO</t>
    </r>
  </si>
  <si>
    <r>
      <rPr>
        <sz val="7"/>
        <rFont val="Arial"/>
        <family val="2"/>
      </rPr>
      <t>TRANSPORTE DE GUINDASTE 120 T - KM RODADO</t>
    </r>
  </si>
  <si>
    <r>
      <rPr>
        <sz val="7"/>
        <rFont val="Arial"/>
        <family val="2"/>
      </rPr>
      <t>TRANSPORTE LOCAL DE MADEIRA</t>
    </r>
  </si>
  <si>
    <r>
      <rPr>
        <sz val="7"/>
        <rFont val="Arial"/>
        <family val="2"/>
      </rPr>
      <t>TRANSPORTE LOCAL DE MATERIAL BÁSICO</t>
    </r>
  </si>
  <si>
    <r>
      <rPr>
        <b/>
        <sz val="7"/>
        <rFont val="Arial"/>
        <family val="2"/>
      </rPr>
      <t>PROTENSÃO</t>
    </r>
  </si>
  <si>
    <r>
      <rPr>
        <sz val="7"/>
        <rFont val="Arial"/>
        <family val="2"/>
      </rPr>
      <t>FORNECIMENTO, CORTE E COLOCAÇÃO DE CABO CP-190 RB D=12,7mm C/ ADERÊNCIA</t>
    </r>
  </si>
  <si>
    <r>
      <rPr>
        <sz val="7"/>
        <rFont val="Arial"/>
        <family val="2"/>
      </rPr>
      <t>FORNECIMENTO, CORTE E COLOCAÇÃO DE CABO CP-190 RB D=15,2mm C/ ADERÊNCIA</t>
    </r>
  </si>
  <si>
    <r>
      <rPr>
        <sz val="7"/>
        <rFont val="Arial"/>
        <family val="2"/>
      </rPr>
      <t>FORNECIMENTO, CORTE E COLOCAÇÃO DE BAINHA METÁLICA D=55,0mm P/ 6 CORDOALHAS (D=12,7mm) - MAC</t>
    </r>
  </si>
  <si>
    <r>
      <rPr>
        <sz val="7"/>
        <rFont val="Arial"/>
        <family val="2"/>
      </rPr>
      <t>FORNECIMENTO, CORTE E COLOCAÇÃO DE BAINHA METÁLICA D=70,0mm P/ 12 CORDOALHAS (D=12,7mm) - MAC</t>
    </r>
  </si>
  <si>
    <r>
      <rPr>
        <sz val="7"/>
        <rFont val="Arial"/>
        <family val="2"/>
      </rPr>
      <t>FORNECIMENTO, CORTE E COLOCAÇÃO DE BAINHA METÁLICA D=60,0mm P/ 6 CORDOALHAS (D=15,2mm) - MAC</t>
    </r>
  </si>
  <si>
    <r>
      <rPr>
        <sz val="7"/>
        <rFont val="Arial"/>
        <family val="2"/>
      </rPr>
      <t>FORNECIMENTO, CORTE E COLOCAÇÃO DE BAINHA METÁLICA D=80,0mm P/ 12 CORDOALHAS (D=15,2mm) - MAC</t>
    </r>
  </si>
  <si>
    <r>
      <rPr>
        <sz val="7"/>
        <rFont val="Arial"/>
        <family val="2"/>
      </rPr>
      <t xml:space="preserve">FORNECIMENTO E COLOCAÇÃO DE ANCORAGENS ATIVAS, PROTENSÃO E INJEÇÃO DE NATA DE CIMENTO (6
</t>
    </r>
    <r>
      <rPr>
        <sz val="7"/>
        <rFont val="Arial"/>
        <family val="2"/>
      </rPr>
      <t>CORDOALHAS D=12,7mm) - MAC</t>
    </r>
  </si>
  <si>
    <r>
      <rPr>
        <sz val="7"/>
        <rFont val="Arial"/>
        <family val="2"/>
      </rPr>
      <t xml:space="preserve">FORNECIMENTO E COLOCAÇÃO DE ANCORAGENS ATIVAS, PROTENSÃO E INJEÇÃO DE NATA DE CIMENTO (12
</t>
    </r>
    <r>
      <rPr>
        <sz val="7"/>
        <rFont val="Arial"/>
        <family val="2"/>
      </rPr>
      <t>CORDOALHAS D=12,7mm) - MAC</t>
    </r>
  </si>
  <si>
    <r>
      <rPr>
        <sz val="7"/>
        <rFont val="Arial"/>
        <family val="2"/>
      </rPr>
      <t xml:space="preserve">FORNECIMENTO E COLOCAÇÃO DE ANCORAGENS ATIVAS, PROTENSÃO E INJEÇÃO DE NATA DE CIMENTO (6
</t>
    </r>
    <r>
      <rPr>
        <sz val="7"/>
        <rFont val="Arial"/>
        <family val="2"/>
      </rPr>
      <t>CORDOALHAS D=15,2mm) - MAC</t>
    </r>
  </si>
  <si>
    <r>
      <rPr>
        <sz val="7"/>
        <rFont val="Arial"/>
        <family val="2"/>
      </rPr>
      <t xml:space="preserve">FORNECIMENTO E COLOCAÇÃO DE ANCORAGENS ATIVAS, PROTENSÃO E INJEÇÃO DE NATA DE CIMENTO (12
</t>
    </r>
    <r>
      <rPr>
        <sz val="7"/>
        <rFont val="Arial"/>
        <family val="2"/>
      </rPr>
      <t>CORDOALHAS D=15,2mm) - MAC</t>
    </r>
  </si>
  <si>
    <r>
      <rPr>
        <b/>
        <sz val="7"/>
        <rFont val="Arial"/>
        <family val="2"/>
      </rPr>
      <t>SERVIÇOS COMPLEMENTARES</t>
    </r>
  </si>
  <si>
    <r>
      <rPr>
        <sz val="7"/>
        <rFont val="Arial"/>
        <family val="2"/>
      </rPr>
      <t>PAVIMENTAÇÃO-CONCRETO  FCK=20 MPA (AC/BC)</t>
    </r>
  </si>
  <si>
    <r>
      <rPr>
        <sz val="7"/>
        <rFont val="Arial"/>
        <family val="2"/>
      </rPr>
      <t>PINTURA À CAL (3 DEMÃOS)</t>
    </r>
  </si>
  <si>
    <r>
      <rPr>
        <sz val="7"/>
        <rFont val="Arial"/>
        <family val="2"/>
      </rPr>
      <t>SINALIZAÇÃO-PINTURA FLUORESCENTE</t>
    </r>
  </si>
  <si>
    <r>
      <rPr>
        <sz val="7"/>
        <rFont val="Arial"/>
        <family val="2"/>
      </rPr>
      <t>DRENOS 100 MM</t>
    </r>
  </si>
  <si>
    <r>
      <rPr>
        <sz val="7"/>
        <rFont val="Arial"/>
        <family val="2"/>
      </rPr>
      <t>NEOPRENE</t>
    </r>
  </si>
  <si>
    <r>
      <rPr>
        <sz val="7"/>
        <rFont val="Arial"/>
        <family val="2"/>
      </rPr>
      <t>LIMPEZA GERAL</t>
    </r>
  </si>
  <si>
    <r>
      <rPr>
        <sz val="7"/>
        <rFont val="Arial"/>
        <family val="2"/>
      </rPr>
      <t>CONCRETO CICLÓPICO FCK=15 MPA (AC/BC)</t>
    </r>
  </si>
  <si>
    <r>
      <rPr>
        <b/>
        <sz val="7"/>
        <rFont val="Arial"/>
        <family val="2"/>
      </rPr>
      <t>ADMINISTRAÇÃO LOCAL</t>
    </r>
  </si>
  <si>
    <r>
      <rPr>
        <sz val="7"/>
        <rFont val="Arial"/>
        <family val="2"/>
      </rPr>
      <t>ADMINISTRAÇÃO LOCAL - TIPO A1</t>
    </r>
  </si>
  <si>
    <r>
      <rPr>
        <sz val="7"/>
        <rFont val="Arial"/>
        <family val="2"/>
      </rPr>
      <t>ADMINISTRAÇÃO LOCAL - TIPO A2</t>
    </r>
  </si>
  <si>
    <r>
      <rPr>
        <sz val="7"/>
        <rFont val="Arial"/>
        <family val="2"/>
      </rPr>
      <t>ADMINISTRAÇÃO LOCAL - TIPO B1</t>
    </r>
  </si>
  <si>
    <r>
      <rPr>
        <sz val="7"/>
        <rFont val="Arial"/>
        <family val="2"/>
      </rPr>
      <t>ADMINISTRAÇÃO LOCAL - TIPO B2</t>
    </r>
  </si>
  <si>
    <r>
      <rPr>
        <sz val="7"/>
        <rFont val="Arial"/>
        <family val="2"/>
      </rPr>
      <t>ADMINISTRAÇÃO LOCAL - TIPO C1</t>
    </r>
  </si>
  <si>
    <r>
      <rPr>
        <sz val="7"/>
        <rFont val="Arial"/>
        <family val="2"/>
      </rPr>
      <t>ADMINISTRAÇÃO LOCAL - TIPO C2</t>
    </r>
  </si>
  <si>
    <r>
      <rPr>
        <sz val="7"/>
        <rFont val="Arial"/>
        <family val="2"/>
      </rPr>
      <t>ADMINISTRAÇÃO LOCAL - TIPO D1</t>
    </r>
  </si>
  <si>
    <r>
      <rPr>
        <sz val="7"/>
        <rFont val="Arial"/>
        <family val="2"/>
      </rPr>
      <t>ADMINISTRAÇÃO LOCAL - TIPO D2</t>
    </r>
  </si>
  <si>
    <r>
      <rPr>
        <sz val="7"/>
        <rFont val="Arial"/>
        <family val="2"/>
      </rPr>
      <t>ADMINISTRAÇÃO LOCAL - TIPO E1</t>
    </r>
  </si>
  <si>
    <r>
      <rPr>
        <sz val="7"/>
        <rFont val="Arial"/>
        <family val="2"/>
      </rPr>
      <t>ADMINISTRAÇÃO LOCAL - TIPO F</t>
    </r>
  </si>
  <si>
    <r>
      <rPr>
        <b/>
        <sz val="7"/>
        <rFont val="Arial"/>
        <family val="2"/>
      </rPr>
      <t>CANTEIRO DE OBRA</t>
    </r>
  </si>
  <si>
    <r>
      <rPr>
        <sz val="7"/>
        <rFont val="Arial"/>
        <family val="2"/>
      </rPr>
      <t>CANTEIRO DE OBRA - TIPO A1</t>
    </r>
  </si>
  <si>
    <r>
      <rPr>
        <sz val="7"/>
        <rFont val="Arial"/>
        <family val="2"/>
      </rPr>
      <t>CANTEIRO DE OBRA - TIPO A2</t>
    </r>
  </si>
  <si>
    <r>
      <rPr>
        <sz val="7"/>
        <rFont val="Arial"/>
        <family val="2"/>
      </rPr>
      <t>CANTEIRO DE OBRA - TIPO B1</t>
    </r>
  </si>
  <si>
    <r>
      <rPr>
        <sz val="7"/>
        <rFont val="Arial"/>
        <family val="2"/>
      </rPr>
      <t>CANTEIRO DE OBRA - TIPO B2</t>
    </r>
  </si>
  <si>
    <r>
      <rPr>
        <sz val="7"/>
        <rFont val="Arial"/>
        <family val="2"/>
      </rPr>
      <t>CANTEIRO DE OBRA - TIPO C1</t>
    </r>
  </si>
  <si>
    <r>
      <rPr>
        <sz val="7"/>
        <rFont val="Arial"/>
        <family val="2"/>
      </rPr>
      <t>CANTEIRO DE OBRA - TIPO C2</t>
    </r>
  </si>
  <si>
    <r>
      <rPr>
        <sz val="7"/>
        <rFont val="Arial"/>
        <family val="2"/>
      </rPr>
      <t>CANTEIRO DE OBRA - TIPO D1</t>
    </r>
  </si>
  <si>
    <r>
      <rPr>
        <sz val="7"/>
        <rFont val="Arial"/>
        <family val="2"/>
      </rPr>
      <t>CANTEIRO DE OBRA - TIPO D2</t>
    </r>
  </si>
  <si>
    <r>
      <rPr>
        <sz val="7"/>
        <rFont val="Arial"/>
        <family val="2"/>
      </rPr>
      <t>CANTEIRO DE OBRA - TIPO E1</t>
    </r>
  </si>
  <si>
    <r>
      <rPr>
        <sz val="7"/>
        <rFont val="Arial"/>
        <family val="2"/>
      </rPr>
      <t>CANTEIRO DE OBRA - TIPO F</t>
    </r>
  </si>
  <si>
    <r>
      <rPr>
        <b/>
        <sz val="7"/>
        <rFont val="Arial"/>
        <family val="2"/>
      </rPr>
      <t>MOBILIZAÇÃO</t>
    </r>
  </si>
  <si>
    <r>
      <rPr>
        <sz val="7"/>
        <rFont val="Arial"/>
        <family val="2"/>
      </rPr>
      <t>MOBILIZAÇÃO / DESMOBILIZAÇÃO - TIPO A1</t>
    </r>
  </si>
  <si>
    <r>
      <rPr>
        <sz val="7"/>
        <rFont val="Arial"/>
        <family val="2"/>
      </rPr>
      <t>MOBILIZAÇÃO / DESMOBILIZAÇÃO - TIPO A2</t>
    </r>
  </si>
  <si>
    <r>
      <rPr>
        <sz val="7"/>
        <rFont val="Arial"/>
        <family val="2"/>
      </rPr>
      <t>MOBILIZAÇÃO / DESMOBILIZAÇÃO - TIPO B1</t>
    </r>
  </si>
  <si>
    <r>
      <rPr>
        <sz val="7"/>
        <rFont val="Arial"/>
        <family val="2"/>
      </rPr>
      <t>MOBILIZAÇÃO / DESMOBILIZAÇÃO - TIPO B2</t>
    </r>
  </si>
  <si>
    <r>
      <rPr>
        <sz val="7"/>
        <rFont val="Arial"/>
        <family val="2"/>
      </rPr>
      <t>MOBILIZAÇÃO / DESMOBILIZAÇÃO - TIPO C1</t>
    </r>
  </si>
  <si>
    <r>
      <rPr>
        <sz val="7"/>
        <rFont val="Arial"/>
        <family val="2"/>
      </rPr>
      <t>MOBILIZAÇÃO / DESMOBILIZAÇÃO - TIPO C2</t>
    </r>
  </si>
  <si>
    <r>
      <rPr>
        <sz val="7"/>
        <rFont val="Arial"/>
        <family val="2"/>
      </rPr>
      <t>MOBILIZAÇÃO / DESMOBILIZAÇÃO - TIPO D1</t>
    </r>
  </si>
  <si>
    <r>
      <rPr>
        <sz val="7"/>
        <rFont val="Arial"/>
        <family val="2"/>
      </rPr>
      <t>MOBILIZAÇÃO / DESMOBILIZAÇÃO - TIPO D2</t>
    </r>
  </si>
  <si>
    <r>
      <rPr>
        <sz val="7"/>
        <rFont val="Arial"/>
        <family val="2"/>
      </rPr>
      <t>MOBILIZAÇÃO / DESMOBILIZAÇÃO - TIPO E1</t>
    </r>
  </si>
  <si>
    <r>
      <rPr>
        <sz val="7"/>
        <rFont val="Arial"/>
        <family val="2"/>
      </rPr>
      <t>MOBILIZAÇÃO / DESMOBILIZAÇÃO - TIPO F</t>
    </r>
  </si>
  <si>
    <r>
      <rPr>
        <b/>
        <sz val="7"/>
        <rFont val="Arial"/>
        <family val="2"/>
      </rPr>
      <t>VEÍCULO PARA FISCALIZAÇÃO</t>
    </r>
  </si>
  <si>
    <r>
      <rPr>
        <sz val="7"/>
        <rFont val="Arial"/>
        <family val="2"/>
      </rPr>
      <t>VEÍCULO SEDAN - 71 a 115 CV - PARA A FISCALIZAÇÃO (BDI 17,77%)</t>
    </r>
  </si>
  <si>
    <r>
      <rPr>
        <sz val="7"/>
        <rFont val="Arial"/>
        <family val="2"/>
      </rPr>
      <t>mes</t>
    </r>
  </si>
  <si>
    <t>Quantidade</t>
  </si>
  <si>
    <t>m2</t>
  </si>
  <si>
    <t>PAVIMENTAÇÃO</t>
  </si>
  <si>
    <t>COMPOSIÇÃO DO BDI</t>
  </si>
  <si>
    <t>ITEM</t>
  </si>
  <si>
    <t>DESCRIÇÃO</t>
  </si>
  <si>
    <t>%</t>
  </si>
  <si>
    <t>Administração Central</t>
  </si>
  <si>
    <t>Taxa de Riscos</t>
  </si>
  <si>
    <t>Taxa de Despesas Financeiras</t>
  </si>
  <si>
    <t>Taxa de Lucro/Remuneração</t>
  </si>
  <si>
    <t>Tributos</t>
  </si>
  <si>
    <t>7.1</t>
  </si>
  <si>
    <t>PIS</t>
  </si>
  <si>
    <t>7.2</t>
  </si>
  <si>
    <t>COFINS</t>
  </si>
  <si>
    <t>7.3</t>
  </si>
  <si>
    <t>ISS</t>
  </si>
  <si>
    <t>7.4</t>
  </si>
  <si>
    <t>CPRB</t>
  </si>
  <si>
    <t>Total Tributos</t>
  </si>
  <si>
    <t>BDI OBTIDO</t>
  </si>
  <si>
    <t>O valor do BDI foi encontrado utilizando-se da seguinte fórmula:</t>
  </si>
  <si>
    <t>onde:</t>
  </si>
  <si>
    <t>AC = taxa de administração central</t>
  </si>
  <si>
    <t>S = Taxa de Seguros</t>
  </si>
  <si>
    <t>R = taxa de riscos</t>
  </si>
  <si>
    <t>G = taxa de garantias</t>
  </si>
  <si>
    <t>DF = despesas financeiras</t>
  </si>
  <si>
    <t>L = lucro</t>
  </si>
  <si>
    <t>I = tributos</t>
  </si>
  <si>
    <t>Obs: Fórmula e taxas de despesas indiretas extraídas de Acórdão 2622/2013, do TCU.</t>
  </si>
  <si>
    <t>Descrição</t>
  </si>
  <si>
    <t>LOCAL</t>
  </si>
  <si>
    <t>BAIRROS DIVERSOS</t>
  </si>
  <si>
    <t>RUA</t>
  </si>
  <si>
    <t>EXTENSÃO</t>
  </si>
  <si>
    <t>LARGURA</t>
  </si>
  <si>
    <t>ESPESSURA</t>
  </si>
  <si>
    <t>CAPA</t>
  </si>
  <si>
    <t>ESQUINAS</t>
  </si>
  <si>
    <t>LIMPA RODAS</t>
  </si>
  <si>
    <t>(m)</t>
  </si>
  <si>
    <t>Estacas</t>
  </si>
  <si>
    <t>SUBBASE</t>
  </si>
  <si>
    <t>BASE</t>
  </si>
  <si>
    <t>1.1</t>
  </si>
  <si>
    <t>AVENIDA BUENAVENTURA TRECHO 01</t>
  </si>
  <si>
    <t>+</t>
  </si>
  <si>
    <t>1.2</t>
  </si>
  <si>
    <t>AVENIDA BUENAVENTURA TRECHO 02</t>
  </si>
  <si>
    <t>1.3</t>
  </si>
  <si>
    <t>ALAMEDA DAS SAMAMBAIAS</t>
  </si>
  <si>
    <t>Cálculo comprimento crítico (d)</t>
  </si>
  <si>
    <t>A=&gt;</t>
  </si>
  <si>
    <t>Área Molhada</t>
  </si>
  <si>
    <t>Cálculos Preliminares - Sarjeta</t>
  </si>
  <si>
    <t xml:space="preserve">R=&gt; </t>
  </si>
  <si>
    <t>Raio Hidráulico</t>
  </si>
  <si>
    <t xml:space="preserve">m </t>
  </si>
  <si>
    <t>Altura da Sarjeta</t>
  </si>
  <si>
    <t>cm</t>
  </si>
  <si>
    <t>I=&gt;</t>
  </si>
  <si>
    <t>Inclinação no trecho</t>
  </si>
  <si>
    <t>m/m</t>
  </si>
  <si>
    <t>Largura da Sarjeta</t>
  </si>
  <si>
    <t>C=&gt;</t>
  </si>
  <si>
    <t>Coeficiente de defluvio</t>
  </si>
  <si>
    <t>i=&gt;</t>
  </si>
  <si>
    <t>intensidade chuva</t>
  </si>
  <si>
    <t>cm/h</t>
  </si>
  <si>
    <t>Perimetro molhado</t>
  </si>
  <si>
    <t>L=&gt;</t>
  </si>
  <si>
    <t>Largura Plataforma</t>
  </si>
  <si>
    <t>m</t>
  </si>
  <si>
    <t>n=&gt;</t>
  </si>
  <si>
    <t>Coeficiente rugosidade</t>
  </si>
  <si>
    <t>Coeficiente de Deflúvio</t>
  </si>
  <si>
    <t>Intesidade de chuva</t>
  </si>
  <si>
    <t>Trecho</t>
  </si>
  <si>
    <t>Largura rua</t>
  </si>
  <si>
    <t>Cotas</t>
  </si>
  <si>
    <t>Inclinação Rua</t>
  </si>
  <si>
    <t>Perímetro Molhado</t>
  </si>
  <si>
    <t>Raio Hidraulico</t>
  </si>
  <si>
    <t>Distância</t>
  </si>
  <si>
    <t>I</t>
  </si>
  <si>
    <t>Distância Crítica (M)</t>
  </si>
  <si>
    <t>Montante</t>
  </si>
  <si>
    <t>Jusante</t>
  </si>
  <si>
    <t>DMT</t>
  </si>
  <si>
    <t>BRITA</t>
  </si>
  <si>
    <t>AREIA</t>
  </si>
  <si>
    <t>CASCALHO ROD PAV</t>
  </si>
  <si>
    <t>CASCALHO ROD NÃO PAV</t>
  </si>
  <si>
    <t>MATERIAIS BETUMINOSOS</t>
  </si>
  <si>
    <t>BOTA FORA</t>
  </si>
  <si>
    <t>FATOR DE EMPOLAMENTO</t>
  </si>
  <si>
    <t>DENSIDADE ARBITRADA</t>
  </si>
  <si>
    <t>ESTACAS</t>
  </si>
  <si>
    <t>EXTENSÃO            (m)</t>
  </si>
  <si>
    <t>LARGURA                             (m)</t>
  </si>
  <si>
    <t>AREA    (m²)</t>
  </si>
  <si>
    <t>VOLUME   COMPACTADO REGULARIZAÇÃO  (m³)</t>
  </si>
  <si>
    <t>REGULARIZAÇÃO LEITO</t>
  </si>
  <si>
    <t>INICIAL</t>
  </si>
  <si>
    <t>FINAL</t>
  </si>
  <si>
    <t>PISTA</t>
  </si>
  <si>
    <t>L.RODA</t>
  </si>
  <si>
    <t>CORTE</t>
  </si>
  <si>
    <t>ATERRO</t>
  </si>
  <si>
    <t>BOTA FORA (m³.km)</t>
  </si>
  <si>
    <t>1</t>
  </si>
  <si>
    <t>2</t>
  </si>
  <si>
    <t>3</t>
  </si>
  <si>
    <t>4</t>
  </si>
  <si>
    <t>TOTAL</t>
  </si>
  <si>
    <t>t.km</t>
  </si>
  <si>
    <t>SUB-BASE</t>
  </si>
  <si>
    <t>m3</t>
  </si>
  <si>
    <t>m3/km pav</t>
  </si>
  <si>
    <t>m3/km ñ pav.</t>
  </si>
  <si>
    <t>TOTAL (t.km)</t>
  </si>
  <si>
    <t>TOTAL (t)</t>
  </si>
  <si>
    <t>BRITA RODOVIA PAVIMENTADA</t>
  </si>
  <si>
    <t>DEPÓSITO</t>
  </si>
  <si>
    <t>BRITA RODOVIA NÃO PAVIMENTADA</t>
  </si>
  <si>
    <t>CASCALHO</t>
  </si>
  <si>
    <t>TAXA DE APLICAÇÃO DE BRITA</t>
  </si>
  <si>
    <t>IMPRIMAÇÃO                            CM-30 (1,2l/m²)</t>
  </si>
  <si>
    <t xml:space="preserve">RR-2C                                              TSD                                                (2,3kg/m2)               </t>
  </si>
  <si>
    <t>BRITA                                                              (36kg/m²)</t>
  </si>
  <si>
    <t>ton</t>
  </si>
  <si>
    <t>t.km - pavimentada</t>
  </si>
  <si>
    <t>t.km - não pavimentada</t>
  </si>
  <si>
    <t>EXTENSÃO TOTAL  (m)  &gt;&gt;&gt;</t>
  </si>
  <si>
    <t>AREA TOTAL (m²)</t>
  </si>
  <si>
    <t xml:space="preserve">RR-2C                                 CAPA SELANTE                               (1,2kg/M2)               </t>
  </si>
  <si>
    <t>PEDRA BRITADA N. 0 PEDRISCO OU CASCALHINHO                             CAPA SELANTE                        (1,08kg/M²)</t>
  </si>
  <si>
    <t>MEIO-FIO</t>
  </si>
  <si>
    <t>SARJETAS (25cm)</t>
  </si>
  <si>
    <t>CALÇADAS</t>
  </si>
  <si>
    <t>t.km - pav</t>
  </si>
  <si>
    <t>t.km não pav.</t>
  </si>
  <si>
    <t>Observação</t>
  </si>
  <si>
    <t>VOLUMES</t>
  </si>
  <si>
    <t>REGULARIZAÇÃO</t>
  </si>
  <si>
    <t>REFORÇO SUB-LEITO</t>
  </si>
  <si>
    <t>PESOS</t>
  </si>
  <si>
    <t>LIGANTES</t>
  </si>
  <si>
    <t>ÁREAS</t>
  </si>
  <si>
    <t>PAVIMENTO</t>
  </si>
  <si>
    <t>EQUIPE</t>
  </si>
  <si>
    <t>PRODUÇÃO</t>
  </si>
  <si>
    <t>N° EQUIPES</t>
  </si>
  <si>
    <t>DIAS ÚTEIS DE OBRA</t>
  </si>
  <si>
    <t>DURAÇÃO EM SEMANAS DE OBRA</t>
  </si>
  <si>
    <t>DURAÇÃO EM QUINZENA DE OBRA</t>
  </si>
  <si>
    <t>DURAÇÃO EM MÊS DE OBRA</t>
  </si>
  <si>
    <t>QUANTIDADE</t>
  </si>
  <si>
    <t>NORMA</t>
  </si>
  <si>
    <t>PROJETO</t>
  </si>
  <si>
    <t>1.0</t>
  </si>
  <si>
    <t>TERRAPLENAGEM</t>
  </si>
  <si>
    <t>1(um) ensaio de compactação, segundo o Método de Ensaio da Norma DNER-ME 129/94(Metodo A), para cada 1000m³ de material do Corpo de Aterro</t>
  </si>
  <si>
    <t>subbase/1000</t>
  </si>
  <si>
    <t>1(um) ensaio de compactação, segundo o Método de Ensaio da Norma DNER-ME 129/94(Metodo A), para cada 200m³ de material de camada final de aterro</t>
  </si>
  <si>
    <t>base/200</t>
  </si>
  <si>
    <t>1(um) ensaio de granulometria segundo o Método de Ensaio da Norma DNER-ME 080/94 para todo o grupo de dez amostras do ítem 1.1</t>
  </si>
  <si>
    <t>item 1.1 tem 2 itens, com é 1 ensaio para cada grupo de 10 itens têm-se 2/10=0,2&lt;1, logo 1</t>
  </si>
  <si>
    <t>1.4</t>
  </si>
  <si>
    <t>1(um) ensaio de limite de liquidez segundo o Método de Ensaio da Norma DNER-ME 122/94 para todo o grupo de dez amostras do ítem 1.1</t>
  </si>
  <si>
    <t>1.5</t>
  </si>
  <si>
    <t>1(um) ensaio de limite de plasticidade segundo o Método de Ensaio da Norma DNER-ME 082/94 para todo o grupo de dez amostras do ítem 1.1</t>
  </si>
  <si>
    <t>1.6</t>
  </si>
  <si>
    <t>1(um) ensaio de granulometria segundo o Método de Ensaio da Norma DNER-ME 080/94 para todo o grupo de quatro amostras do ítem 1.2</t>
  </si>
  <si>
    <t>item 1.2 tem 7 itens, com é um ensaio para cada 4 amostras têm-se 7/4=1,75&lt;2, logo 2</t>
  </si>
  <si>
    <t>1.7</t>
  </si>
  <si>
    <t>1(um) ensaio de limite de liquidez segundo o Método de Ensaio da Norma DNER-ME 122/94 para todo o grupo de quatro amostras do ítem 1.2</t>
  </si>
  <si>
    <t>1.8</t>
  </si>
  <si>
    <t>1(um) ensaio de limite de plasticidade segundo o Método de Ensaio da Norma DNER-ME 082/94 para todo o grupo de quatro amostras do ítem 1.2</t>
  </si>
  <si>
    <t>1.9</t>
  </si>
  <si>
    <t>1(um) ensaio do Indice de Suporte Califonia segundo o Método de Ensaio da Norma DNER-ME 049/94 para todo o grupo de quatro amostras do ítem 1.2</t>
  </si>
  <si>
    <t>1.10</t>
  </si>
  <si>
    <t>5(cinco) ensaio de massa específica aparente seca "in situ", pelos Métodos de Ensaios das Normas DNER-ME 092/94 e DNER-ME 037/94 para cada 1200m³ no corpo do aterro.</t>
  </si>
  <si>
    <t>O volume da subbase é igual a 1310,95. 1310,95/1200=1,09&lt;2, logo 2. Como são 5 ensaios para cada 1200m3 teremos 5 x 2 = 10</t>
  </si>
  <si>
    <t>1.11</t>
  </si>
  <si>
    <t>5(cinco) ensaio de massa específica aparente seca "in situ", pelos Métodos de Ensaios das Normas DNER-ME 092/94 e DNER-ME 037/94 para cada 800m³ na camada final</t>
  </si>
  <si>
    <t>O volume da base é igual a 1310,95. 1310,95/800=1,64. 1,64&lt;2, logo 2. 5 x 2 = 10</t>
  </si>
  <si>
    <t>2.0</t>
  </si>
  <si>
    <t>2.1</t>
  </si>
  <si>
    <t>LIGANTES (ENSAIO PARA CADA CARREGAMENTO)</t>
  </si>
  <si>
    <t>2.2.1</t>
  </si>
  <si>
    <t>01 ensaio de viscosidade “Saybolt-Furol” a 25°C, (DNER-ME 004/94)</t>
  </si>
  <si>
    <t>Considerou-se que cada carga tenha 20t. Assim, temos 28,34 t de ligante. Assim. 28,34/20=1,47. 1,47&lt;2, logo 2.</t>
  </si>
  <si>
    <t>2.2.2</t>
  </si>
  <si>
    <t>01 ensaio de resíduo por evaporação, (ABNT NBR-6568:2005)</t>
  </si>
  <si>
    <t>2.2.3</t>
  </si>
  <si>
    <t>01 ensaio de peneiramento, (DNER-ME 005/94)</t>
  </si>
  <si>
    <t>2.2.4</t>
  </si>
  <si>
    <t>01 ensaio de carga da partícula, (DNER- ME 002/98)</t>
  </si>
  <si>
    <t>2.2</t>
  </si>
  <si>
    <t>AGREGADOS(POR JORNADA DE TRABALHO)</t>
  </si>
  <si>
    <t>02 ensaios de granulometria de cada agregado</t>
  </si>
  <si>
    <t>Considerando-se que a produção por equipe é de 313 m2 de pavimentação dia, temos 6187,61m2/313=19,77 dias. 19,77&lt;20, logo 20 dias. Tem-se 2 ensaios por dia. 2 x 20 = 40</t>
  </si>
  <si>
    <t>01 ensaio de adesividade</t>
  </si>
  <si>
    <t>Considerando-se que a produção por equipe é de 313 m2 de pavimentação dia, temos 6187,61m2/313=19,77 dias. 19,77&lt;20, logo 20 dias. Tem-se 1 ensaio por dia. 2 x 20 = 40</t>
  </si>
  <si>
    <t>01 ensaio de equivalente areia</t>
  </si>
  <si>
    <t>Considerando-se que a produção por equipe é de 313 m2 de pavimentação dia, temos 6187,61m2/313=19,77 dias. 19,77&lt;20, logo 20 dias. Tem-se 1 ensaios por dia. 1 x 20 = 40</t>
  </si>
  <si>
    <t>2.3</t>
  </si>
  <si>
    <t>CONTROLE DE EXECUÇÃO</t>
  </si>
  <si>
    <t>2.3.1</t>
  </si>
  <si>
    <t>Controle da quantidade de ligante (5 a cada 3000m² ou fração)</t>
  </si>
  <si>
    <t>Considerando-se que a área é 6187,61. 6187,61/3000= 2,06&lt;3. logo 3. 3 x 5 = 15</t>
  </si>
  <si>
    <t>2.3.2</t>
  </si>
  <si>
    <t>Controle da quantidade de agregado (5 a cada 3000m² ou fração)</t>
  </si>
  <si>
    <t>DIÂMETRO (mm)</t>
  </si>
  <si>
    <t>PV</t>
  </si>
  <si>
    <t>DIMENSÕES EXTRAÍDAS EM PLANTA</t>
  </si>
  <si>
    <t>ESCAVAÇÃO DRENAGEM TUBO 600mm</t>
  </si>
  <si>
    <t>DIÂMETRO (m)</t>
  </si>
  <si>
    <t>SOBRELARGURA (m)</t>
  </si>
  <si>
    <t>LARGURA BASE</t>
  </si>
  <si>
    <t xml:space="preserve">TALUDE </t>
  </si>
  <si>
    <t>ALTURA ESCAVAÇÃO</t>
  </si>
  <si>
    <t>LARGURA TOPO</t>
  </si>
  <si>
    <t>ÁREA ESCAVAÇÃO(m²)</t>
  </si>
  <si>
    <t>VOLUME ESCAVAÇÃO TRECHO (m³)</t>
  </si>
  <si>
    <t>(2:1)</t>
  </si>
  <si>
    <t>VOLUME TUBO</t>
  </si>
  <si>
    <t>REATERRO</t>
  </si>
  <si>
    <t>ESCAVAÇÃO DRENAGEM TUBO 400mm</t>
  </si>
  <si>
    <t>ESTACA</t>
  </si>
  <si>
    <t>ALTURA MÉDIA ESCAVAÇÃO</t>
  </si>
  <si>
    <t>TOTAL (m³)</t>
  </si>
  <si>
    <t>BERÇO CONCRETO</t>
  </si>
  <si>
    <t>FAIXA DE PEDESTRE (3,00m X LARGURA)(FTP 01)</t>
  </si>
  <si>
    <t>FAIXA SECCIONADA (0,10m)</t>
  </si>
  <si>
    <t>LINHA DE RETENÇÃO (0,30m)</t>
  </si>
  <si>
    <t>FAIXA CONTÍNUA (0,10M) DUPLA</t>
  </si>
  <si>
    <t>ml</t>
  </si>
  <si>
    <t>m²</t>
  </si>
  <si>
    <t>PLACA R-19</t>
  </si>
  <si>
    <t>PLACA A32B</t>
  </si>
  <si>
    <t>PLACA R1</t>
  </si>
  <si>
    <t>PLACA A45</t>
  </si>
  <si>
    <t>UND</t>
  </si>
  <si>
    <t>QUANTIDADE TOTAL</t>
  </si>
  <si>
    <t>ÁREA PLACAS</t>
  </si>
  <si>
    <t>Diâmetro de 40cm</t>
  </si>
  <si>
    <t>Lado de 40 cm</t>
  </si>
  <si>
    <t>PAVIMENTAÇÃO ASFÁLTICA EM TRATAMENTO SUPERFICIAL DUPLO E LAMA ASFÁLTICA</t>
  </si>
  <si>
    <t>RUA / AVENIDA</t>
  </si>
  <si>
    <t>BAIRRO</t>
  </si>
  <si>
    <t>TRECHO</t>
  </si>
  <si>
    <t>COMPRIMENTO</t>
  </si>
  <si>
    <t>ÁREA</t>
  </si>
  <si>
    <t>INICIO</t>
  </si>
  <si>
    <t>FIM</t>
  </si>
  <si>
    <t>(m²)</t>
  </si>
  <si>
    <t>GOIANIA SUL</t>
  </si>
  <si>
    <t>QUINTA DOS SONHOS</t>
  </si>
  <si>
    <t>TOTAL:</t>
  </si>
  <si>
    <t xml:space="preserve">ÁREA: </t>
  </si>
  <si>
    <t>M²</t>
  </si>
  <si>
    <t>FONTE</t>
  </si>
  <si>
    <t>CÓDIGO</t>
  </si>
  <si>
    <t>DISCRIMINAÇÃO</t>
  </si>
  <si>
    <t>UNID.</t>
  </si>
  <si>
    <t>D.M.T.</t>
  </si>
  <si>
    <t>QUANT.</t>
  </si>
  <si>
    <t>P. UNIT.</t>
  </si>
  <si>
    <t>BDI</t>
  </si>
  <si>
    <t>P. UNIT C/ BDI</t>
  </si>
  <si>
    <t>VALOR TOTAL</t>
  </si>
  <si>
    <t>AGETOP</t>
  </si>
  <si>
    <t>SUB-TOTAL</t>
  </si>
  <si>
    <t>T</t>
  </si>
  <si>
    <t>40535</t>
  </si>
  <si>
    <t>TRANSPORTE COMERCIAL DE MATERIAL BETUMINOSO - FRIO (CM-30)</t>
  </si>
  <si>
    <t>TRANSPORTE COMERCIAL DE MATERIAL BETUMINOSO - FRIO (RR-2C)</t>
  </si>
  <si>
    <t>TRANSPORTE COMERCIAL DE MATERIAL BETUMINOSO - FRIO (RL-1C)</t>
  </si>
  <si>
    <t>PAVIMENTAÇÃO ASFÁLTICA COM TRATAMENTO SUPERFICIAL DUPLO E LAMA ASFÁLTICA</t>
  </si>
  <si>
    <t xml:space="preserve">OBJETO: </t>
  </si>
  <si>
    <t>MUNICÍPIO:</t>
  </si>
  <si>
    <t>TABELA BASE: AGETOP - ABRIL/2017 - DESONERADA</t>
  </si>
  <si>
    <t xml:space="preserve">BDI: </t>
  </si>
  <si>
    <t>BDI(R):</t>
  </si>
  <si>
    <t>PLANILHA ORÇAMENTÁRIA</t>
  </si>
  <si>
    <t>- ITEM 1-</t>
  </si>
  <si>
    <t>ADMINISTRAÇÃO LOCAL DA OBRA</t>
  </si>
  <si>
    <t>D.M.T</t>
  </si>
  <si>
    <t>UND.</t>
  </si>
  <si>
    <t>- ITEM 2-</t>
  </si>
  <si>
    <t>MOBILIZAÇÃO E INSTALAÇÃO DE CANTEIRO</t>
  </si>
  <si>
    <t>PREFEITURA MUNICIPAL DE ABADIA DE GOIÁS - GO</t>
  </si>
  <si>
    <t>DEPARTAMENTO DE PROJETOS E CONVÊNIOS</t>
  </si>
  <si>
    <t>- ITEM 3 -</t>
  </si>
  <si>
    <t>3.1 - TERRAPLENAGEM</t>
  </si>
  <si>
    <t>3.1.1</t>
  </si>
  <si>
    <t>3.1.2</t>
  </si>
  <si>
    <t>3.1.3</t>
  </si>
  <si>
    <t>3.2 - PAVIMENTAÇÃO</t>
  </si>
  <si>
    <t>ABADIA DE GOIÁS-GO</t>
  </si>
  <si>
    <t>MESES</t>
  </si>
  <si>
    <t>COMPOSIÇÃO DE PREÇO UNITÁRIO</t>
  </si>
  <si>
    <t>INSTALAÇÃO DO CANTEIRO DE OBRA</t>
  </si>
  <si>
    <t>Código:</t>
  </si>
  <si>
    <r>
      <rPr>
        <sz val="10"/>
        <rFont val="Arial"/>
        <family val="2"/>
      </rPr>
      <t xml:space="preserve">Unidade: </t>
    </r>
    <r>
      <rPr>
        <b/>
        <sz val="10"/>
        <rFont val="Arial"/>
        <family val="2"/>
      </rPr>
      <t>UN</t>
    </r>
  </si>
  <si>
    <t>1 - INSTALAÇÃO DO CANTEIRO DE OBRA</t>
  </si>
  <si>
    <t>UNIDADE</t>
  </si>
  <si>
    <t>CUSTO UNITÁRIO</t>
  </si>
  <si>
    <t>FAIXA 1</t>
  </si>
  <si>
    <t>CUSTO TOTAL</t>
  </si>
  <si>
    <t>TERRAPLANAGEM E PREPARAÇÃO DO TERRENO</t>
  </si>
  <si>
    <t>DESMATAMENTO, DESTOCAMENTO E LIMPEZA - ÁRVORES COM DIÂMETROS MENORES DE 15 CM</t>
  </si>
  <si>
    <t>ESCAV.,  CARGA  E  TRANSP.  1ª  CATEG.  C/  CARREGADEIRA  P/ PEQUENOS MOVIMENTOS DE TERRA - (DT: 201 A 400M)</t>
  </si>
  <si>
    <t>m³</t>
  </si>
  <si>
    <t>COMPACTAÇÃO MECÂNICA SEM CONTROLE DE LABORATÓRIO</t>
  </si>
  <si>
    <t>INSTALAÇÕES PROVISÓRIAS</t>
  </si>
  <si>
    <t>ESCRITÓRIO DE CAMPO</t>
  </si>
  <si>
    <t>10231 (material)</t>
  </si>
  <si>
    <t>ESCRITÓRIO URBANO (CIDADE)</t>
  </si>
  <si>
    <t>mês</t>
  </si>
  <si>
    <t>ALOJAMENTO (PESSOAL OPERACIONAL)</t>
  </si>
  <si>
    <t>ALOJAMENTO (PESSOAL TÉCNICO ADMINISTRATIVO)</t>
  </si>
  <si>
    <t>10232 (material)</t>
  </si>
  <si>
    <t>ALOJAMENTO (ENGENHEIROS)</t>
  </si>
  <si>
    <t>10241 (material)</t>
  </si>
  <si>
    <t>MOBILIÁRIO   DE   ESCRITÓRIO   (INCLUSIVE   EQUIPAMENTOS   DE INFORMÁTICA)</t>
  </si>
  <si>
    <t>10242 (material)</t>
  </si>
  <si>
    <t>MOBILIÁRIO DE ALOJAMENTO (ENGENHEIROS)</t>
  </si>
  <si>
    <t>020210 (70%)</t>
  </si>
  <si>
    <t>ALMOXARIFADO</t>
  </si>
  <si>
    <t>020210 (50%)</t>
  </si>
  <si>
    <t>GALPÕES PARA CARPINTARIA E ARMAÇÃO (COBERTURA)</t>
  </si>
  <si>
    <t>OFICINAS</t>
  </si>
  <si>
    <t>FISCALIZAÇÃO</t>
  </si>
  <si>
    <t>POSTO DE COMBUSTÍVEL E LUBRIFICAÇÃO</t>
  </si>
  <si>
    <t>VESTIÁRIOS</t>
  </si>
  <si>
    <t>SANITÁRIOS</t>
  </si>
  <si>
    <t>COTAÇÃO</t>
  </si>
  <si>
    <t>BANHEIROS QUÍMICOS (COM LAVATÓRIO)</t>
  </si>
  <si>
    <t>REFEITÓRIO (PARA OS ADMINISTRATIVOS)</t>
  </si>
  <si>
    <t>TENDA 6X6 M (REFEITÓRIO)</t>
  </si>
  <si>
    <t>MESA COM 4 CADEIRAS (REFEITÓRIO – TENDAS)</t>
  </si>
  <si>
    <t>cj</t>
  </si>
  <si>
    <t>LABORATÓRIO (ESPAÇO FÍSICO)</t>
  </si>
  <si>
    <t>AMBULATÓRIO</t>
  </si>
  <si>
    <t>CERCAS</t>
  </si>
  <si>
    <t>GUARITAS</t>
  </si>
  <si>
    <t>FOSSA SÉPTICA</t>
  </si>
  <si>
    <t>un</t>
  </si>
  <si>
    <t>SUMIDOURO</t>
  </si>
  <si>
    <t>POÇO ARTESIANO</t>
  </si>
  <si>
    <t>PLACA DE OBRA</t>
  </si>
  <si>
    <t>ORÇAMENTO AGETOP</t>
  </si>
  <si>
    <t>OBELISCO DE INAUGURAÇÃO (COM PLACA)</t>
  </si>
  <si>
    <t>INSTALAÇÕES PROVISÓRIAS DE ÁGUA/ESGOTO</t>
  </si>
  <si>
    <t>Estimativa</t>
  </si>
  <si>
    <t>INSTALAÇÕES PROVISÓRIAS DE TELEFONE/INTERNET</t>
  </si>
  <si>
    <t>INSTALAÇÕES PROVISÓRIAS DE ENERGIA ELÉTRICA</t>
  </si>
  <si>
    <t>CONSUMO DE ENERGIA (CANTEIRO/ ALOJAMENTO)</t>
  </si>
  <si>
    <t>KWH/mês</t>
  </si>
  <si>
    <t>CONSUMO DE TELEFONE/INTERNET (CANTEIRO)</t>
  </si>
  <si>
    <t>MATERIAIS DE LIMPEZA (ALOJAMENTO ENGENHEIRO/ESCRITORIO URBANO)</t>
  </si>
  <si>
    <t>20031 (mão de obra)</t>
  </si>
  <si>
    <t>FAXINEIRA (ALOJAMENTO ENGENHEIRO/ESCRITORIO URBANO)</t>
  </si>
  <si>
    <t>UTILIZAÇÃO DA ÁREA DE CANTEIRO (LOCAÇÃO)</t>
  </si>
  <si>
    <t>m² x mês</t>
  </si>
  <si>
    <t>INSTALAÇÕES INDUSTRIAIS</t>
  </si>
  <si>
    <t>-</t>
  </si>
  <si>
    <t>INSTALAÇÃO DE USINA DE ASFALTO</t>
  </si>
  <si>
    <t>INSTALAÇÃO DE USINA DE SOLOS</t>
  </si>
  <si>
    <t>PAIOL DE EXPLOSIVOS</t>
  </si>
  <si>
    <t>SISTEMA VIÁRIO INTERNO E CAMINHOS DE SERVIÇO</t>
  </si>
  <si>
    <t>ESCAVAÇÃO, CARGA E  TRANSPORTE DE MATERIAL DE 1ª CATEGORIA ATÉ 50M - C/ TRATOR DE ESTEIRAS</t>
  </si>
  <si>
    <t>COMPACTAÇÃO A 95% DO PROCTOR NORMAL</t>
  </si>
  <si>
    <t>SINALIZAÇÃO - PLACAS DA OBRA (CAMINHOS DE SERVIÇO)</t>
  </si>
  <si>
    <t>SINALIZAÇÃO - PLACAS DA OBRA (DESVIO / PARE SIGA)</t>
  </si>
  <si>
    <t>13244 (INSUMO)</t>
  </si>
  <si>
    <t>CONE DE SINALIZAÇÃO (DESVIO)</t>
  </si>
  <si>
    <t>TAMBOR DE 200L (DESVIO)</t>
  </si>
  <si>
    <t>30040 (equipamento)</t>
  </si>
  <si>
    <t>CAMINHÃO PIPA (DESVIO / CAMINHO DE SERVIÇO)</t>
  </si>
  <si>
    <t>h</t>
  </si>
  <si>
    <t>SERVENTE PARA SINALIZAÇÃO (DESVIO)</t>
  </si>
  <si>
    <t>LICENÇAS AMBIENTAIS</t>
  </si>
  <si>
    <t>LICENÇA DE INSTALAÇÃO DE CANTEIRO (FIXO)</t>
  </si>
  <si>
    <t>LICENÇA DE INSTALAÇÃO DE CANTEIRO (ÁREA)</t>
  </si>
  <si>
    <t>LICENÇA DE USINA</t>
  </si>
  <si>
    <t>LICENÇA DE CASCALHEIRA</t>
  </si>
  <si>
    <t>LICENÇA DE OUTORGA DE USO DA ÁGUA</t>
  </si>
  <si>
    <t>CUSTO TOTAL (SEM BDI)</t>
  </si>
  <si>
    <t>CUSTO TOTAL (COM BDI)</t>
  </si>
  <si>
    <t>obs: Composição baseada na tabela T130 (AGETOP) abril/2017</t>
  </si>
  <si>
    <t>CUSTO TOTAL - INSTALAÇÃO DO CANTEIRO DE OBRA - TIPO A1</t>
  </si>
  <si>
    <t>PERCENTUAL SOBRE VALOR TOTAL DO ORÇAMENTO</t>
  </si>
  <si>
    <t>MOBILIZAÇÃO / DESMOBILIZAÇÃO</t>
  </si>
  <si>
    <t>2 - MOBILIZAÇÃO/ DESMOBILIZAÇÃO DE EQUIPAMENTOS</t>
  </si>
  <si>
    <t>EQUIPAMENTO DE GRANDE PORTE – 40 KM/H</t>
  </si>
  <si>
    <t>CARREGADEIRA DE PNEUS - C/ VASSOURA DE 1,52m</t>
  </si>
  <si>
    <t>CARREGADEIRA DE PNEUS CAT - 924 G OU EQUIVALENTE</t>
  </si>
  <si>
    <t>CARREGADEIRA DE PNEUS CAT - 950 H  OU EQUIVALENTE</t>
  </si>
  <si>
    <t>ESCAVADEIRA HIDRÁULICA - 320DL  OU EQUIVALENTE</t>
  </si>
  <si>
    <t>ESCAVADEIRA HIDRÁULICA - CAT 336D L (268HP) OU EQUIVALENTE</t>
  </si>
  <si>
    <t>FRESADORA A FRIO : W-1900</t>
  </si>
  <si>
    <t>MOTONIVELADORA - CAT 120K OU EQUIVALENTE</t>
  </si>
  <si>
    <t>MOTONIVELADORA - CAT 140K OU EQUIVALENTE</t>
  </si>
  <si>
    <t>PERFURATRIZ SOBRE ESTEIRAS - CRAWLER DRILL OU EQUIVALENTE</t>
  </si>
  <si>
    <t>RETRO ESCAVADEIRA DE PNEUS - MF 86HS  OU EQUIVALENTE</t>
  </si>
  <si>
    <t>RECICLADORA DE PAVIMENTO À FRIO</t>
  </si>
  <si>
    <t>ROLO COMPAC. PNEUS AUTOPROP. 21 T</t>
  </si>
  <si>
    <t>ROLO LISO TANDEN - 6/8 T - CA-150 OU EQUIVALENTE</t>
  </si>
  <si>
    <t>ROLO LISO VIBRAT. AUTOPROP. - CA 250  OU EQUIVALENTE</t>
  </si>
  <si>
    <t>ROLO PÉ DE CARNEIRO AUTOPROP. CA-25 OU EQUIVALENTE</t>
  </si>
  <si>
    <t>TRATOR DE PNEUS AGRÍCOLA - MF292/4 OU EQUIVALENTE</t>
  </si>
  <si>
    <t>TRATOR EST. C/ ESCARIFICADOR - CAT D8 OU EQUIVALENTE</t>
  </si>
  <si>
    <t>TRATOR ESTEIRA C/ LÂMINA - CAT D8 OU EQUIVALENTE</t>
  </si>
  <si>
    <t>TRATOR ESTEIRAS COM LAMINA - CAT D-6 OU EQUIVALENTE</t>
  </si>
  <si>
    <t>TRATOR ESTEIRAS COM LAMINA - Komatsu: D41E-6 OU EQUIVALENTE</t>
  </si>
  <si>
    <t>TANQUE EST. ASFALTO (30.000L)</t>
  </si>
  <si>
    <t>USINA DE ASFALTO A QUENTE : DMC-2 - 40/60 T/H</t>
  </si>
  <si>
    <t>USINA MIST. SOLO 300T/H</t>
  </si>
  <si>
    <t>USINA PRÉ-MISTURADO A FRIO 60T/H</t>
  </si>
  <si>
    <t>VIBROACABADORA DE ASFALTO SOBRE ESTEIRAS</t>
  </si>
  <si>
    <t>TOTAL (A)</t>
  </si>
  <si>
    <t>VEÍCULOS DE PRODUÇÃO (AUTOPROPELIDOS) – 50 KM/H</t>
  </si>
  <si>
    <t>VALOR UNITÁRIO</t>
  </si>
  <si>
    <t>CAMINHÃO BASCULANTE 10 M3 - 15 T</t>
  </si>
  <si>
    <t>CAMINHÃO BASCULANTE 6 M3 - 10,5 T</t>
  </si>
  <si>
    <t>CAMINHÃO CARROCERIA MADEIRA - 15 T</t>
  </si>
  <si>
    <t>CAMINHÃO COMBOIO</t>
  </si>
  <si>
    <t>CAMINHÃO TANQUE 10.000L</t>
  </si>
  <si>
    <t>CAMINHÃO TANQUE 6.000L</t>
  </si>
  <si>
    <t>CAMINHÃO MUNCK</t>
  </si>
  <si>
    <t>CAMINHÃO DISTRIBUIÇÃO DE LAMA ASFÁLTICA - MONTADO EM CAMINHÃO</t>
  </si>
  <si>
    <t>EQUIP. DISTR. DE L.A. RUPT. CONTR.: ACOPLADO A CAVALO MECÂNICO</t>
  </si>
  <si>
    <t>EQUIP. DISTRIBUIÇÃO DE ASFALTO MONTADO EM CAMINHÃO</t>
  </si>
  <si>
    <t>EQUIP. P/  HIDROSEMEADURA (5.500L)</t>
  </si>
  <si>
    <t>MÁQUINA PARA PINTURA : DEMARCAR FAIXAS AUTOPROP.</t>
  </si>
  <si>
    <t>TOTAL (B)</t>
  </si>
  <si>
    <t>CUSTO TOTAL (A)+(B) - SOMENTE MOBILIZAÇÃO</t>
  </si>
  <si>
    <t>CUSTO TOTAL (A)+(B) - MOBILIZAÇÃO E DESMOBILIZAÇÃO</t>
  </si>
  <si>
    <t>CUSTO TOTAL (A)+(B) - SOMENTE MOBILIZAÇÃO (COM BDI)</t>
  </si>
  <si>
    <t>CUSTO TOTAL (A)+(B) - MOBILIZAÇÃO E DESMOBILIZAÇÃO (COM BDI)</t>
  </si>
  <si>
    <t>2 - MOBILIZAÇÃO/ DESMOBILIZAÇÃO DE MÃO-DE-OBRA</t>
  </si>
  <si>
    <t>CUSTO POR MOBILIZAÇÃO</t>
  </si>
  <si>
    <t>NÍVEL 1</t>
  </si>
  <si>
    <t>PASSAGEM DE AVIÃO</t>
  </si>
  <si>
    <t>VIAGEM DE ÔNIBUS (ESTADUAL)</t>
  </si>
  <si>
    <t>DIÁRIA (ALIMENTAÇÃO)</t>
  </si>
  <si>
    <t>NÍVEL 2</t>
  </si>
  <si>
    <t>VIAGEM DE ÔNIBUS (INTERESTADUAL)</t>
  </si>
  <si>
    <t>NÍVEL 3</t>
  </si>
  <si>
    <t>CUSTO TOTAL - MOBILIZAÇÃO / DESMOBILIZAÇÃO - TIPO A1</t>
  </si>
  <si>
    <t>ADMINISTRAÇÃO LOCAL</t>
  </si>
  <si>
    <t>3 - ADMINISTRAÇÃO LOCAL</t>
  </si>
  <si>
    <t>DIVISÃO DE ENGENHARIA</t>
  </si>
  <si>
    <t>20203 (mão de obra)</t>
  </si>
  <si>
    <t>Coordenador/ Gestor do Contrato</t>
  </si>
  <si>
    <t>20204 (mão de obra)</t>
  </si>
  <si>
    <t>Engenheiro Pleno/ Gestor do Contrato</t>
  </si>
  <si>
    <t>20205 (mão de obra)</t>
  </si>
  <si>
    <t>Engenheiro de Produção/ Civil</t>
  </si>
  <si>
    <t>20229 (mão de obra)</t>
  </si>
  <si>
    <t>Técnico Nível Médio Estradas(Sala Tecnica)</t>
  </si>
  <si>
    <t>20222 (mão de obra)</t>
  </si>
  <si>
    <t>Encarregado de Topografia/Topógrafo Chefe</t>
  </si>
  <si>
    <t>20223 (mão de obra)</t>
  </si>
  <si>
    <t>Topógrafo</t>
  </si>
  <si>
    <t>20227 (mão de obra)</t>
  </si>
  <si>
    <t>Auxiliar de Topografia</t>
  </si>
  <si>
    <t>Laboratorista de Solos</t>
  </si>
  <si>
    <t>Laboratorista de Betumes e Concretos</t>
  </si>
  <si>
    <t>Auxiliar de Laboratorista</t>
  </si>
  <si>
    <t>DIVISÃO DE SEGURANÇA E MEDICINA DO TRABALHO</t>
  </si>
  <si>
    <t>Engenheiro de Segurança do Trabalho</t>
  </si>
  <si>
    <t>Valor de Mercado</t>
  </si>
  <si>
    <t>Médico de Segurança do Trabalho</t>
  </si>
  <si>
    <t>Técnico de Segurança do Trabalho</t>
  </si>
  <si>
    <t>DIVISÃO DE PRODUÇÃO</t>
  </si>
  <si>
    <t>Encarregado Geral</t>
  </si>
  <si>
    <t>20244 (mão de obra)</t>
  </si>
  <si>
    <t>Motorista</t>
  </si>
  <si>
    <t>DIVISÃO ADMINISTRATIVA</t>
  </si>
  <si>
    <t>20242 (mão de obra)</t>
  </si>
  <si>
    <t>Encarregado Administrativo</t>
  </si>
  <si>
    <t>20243 (mão de obra)</t>
  </si>
  <si>
    <t>Auxiliar Administrativo</t>
  </si>
  <si>
    <t>20230 (mão de obra)</t>
  </si>
  <si>
    <t>Almoxarife/Apontador/Comprador</t>
  </si>
  <si>
    <t>Recepcionista/ Telefonista</t>
  </si>
  <si>
    <t>20246 (mão de obra)</t>
  </si>
  <si>
    <t>Vigia</t>
  </si>
  <si>
    <t>MANUTENÇÃO DO CANTEIRO</t>
  </si>
  <si>
    <t>Material de Expediente / Cópias / Impressões</t>
  </si>
  <si>
    <t>Despesas com Cartórios</t>
  </si>
  <si>
    <t>Medicamentos</t>
  </si>
  <si>
    <t>Malote e Correio</t>
  </si>
  <si>
    <t>VEÍCULOS DA ADMINISTRAÇÃO</t>
  </si>
  <si>
    <t>10201 (material)</t>
  </si>
  <si>
    <t>Veículos Leves (incluso combustível)</t>
  </si>
  <si>
    <t>EQUIPAMENTOS INDIRETOS</t>
  </si>
  <si>
    <t>10216 (material)</t>
  </si>
  <si>
    <t>Equipamentos de Laboratório de Solos</t>
  </si>
  <si>
    <t>10217 (material)</t>
  </si>
  <si>
    <t>Equipamentos de Laboratório de Betume</t>
  </si>
  <si>
    <t>10218 (material)</t>
  </si>
  <si>
    <t>Equipamentos de Laboratório de Concreto</t>
  </si>
  <si>
    <t>10211 (material)</t>
  </si>
  <si>
    <t>Instrumental de Topografia</t>
  </si>
  <si>
    <t>Equipamentos de Comunicação (rádio)</t>
  </si>
  <si>
    <t>par</t>
  </si>
  <si>
    <t>30035 (equipamento)</t>
  </si>
  <si>
    <t>Caminhão carroceria de madeira 15 T</t>
  </si>
  <si>
    <t>30105 (equipamento)</t>
  </si>
  <si>
    <t>Caminhão prancha 30 T</t>
  </si>
  <si>
    <t>Caminhão Comboio</t>
  </si>
  <si>
    <t>31062 (equipamento)</t>
  </si>
  <si>
    <t>Caminhão com Guindauto – Munck</t>
  </si>
  <si>
    <t>30042 (equipamento)</t>
  </si>
  <si>
    <t>Gerador 40 KVA</t>
  </si>
  <si>
    <t>SERVIÇOS TÉCNICOS</t>
  </si>
  <si>
    <t>PPRA ( NR-9 )</t>
  </si>
  <si>
    <t>unidade</t>
  </si>
  <si>
    <t>PCMSO ( NR-7 )</t>
  </si>
  <si>
    <t>PCMAT ( NR-18 )</t>
  </si>
  <si>
    <t>Exames Admissionais/Demissionais</t>
  </si>
  <si>
    <t>Anotação de Responsabilidade Técnica</t>
  </si>
  <si>
    <t>Ensaios Tecnológicos</t>
  </si>
  <si>
    <t>CUSTO TOTAL - ADMINISTRAÇÃO LOCAL - TIPO A1</t>
  </si>
  <si>
    <t>Preço S/ BDI</t>
  </si>
  <si>
    <t xml:space="preserve">Valores com BDI - BDI: </t>
  </si>
  <si>
    <t>3.2.2.1</t>
  </si>
  <si>
    <t>3.2.1.1</t>
  </si>
  <si>
    <t>3.2.1.2</t>
  </si>
  <si>
    <t>3.2.1.3</t>
  </si>
  <si>
    <t>3.2.3 - REVESTIMENTO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</si>
  <si>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</si>
  <si>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</si>
  <si>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</si>
  <si>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</si>
  <si>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</si>
  <si>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</si>
  <si>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</si>
  <si>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</si>
  <si>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3.2.3.9</t>
  </si>
  <si>
    <t>3.2.3.10</t>
  </si>
  <si>
    <t>3.2.3.11</t>
  </si>
  <si>
    <t>3.2.3.12</t>
  </si>
  <si>
    <t>TAXA DE RR-2C (T/M²) PARA PINT. DE LIGAÇÃO:</t>
  </si>
  <si>
    <t>PRÉ MISTURADO A FRIO</t>
  </si>
  <si>
    <t>TAXA DE RM-1C (T/M³) PARA PMF DENSO:</t>
  </si>
  <si>
    <t>ESPESSURA DO RECAP. - PMF</t>
  </si>
  <si>
    <t>PESO ESPECÍFICO DO PMF (T/M³):</t>
  </si>
  <si>
    <t>% DE TAPA BURACO</t>
  </si>
  <si>
    <t>PROF. MÉDIA DOS BURACOS</t>
  </si>
  <si>
    <t>TAXA AGREGADOS PMF (M³/M³):</t>
  </si>
  <si>
    <t>ESPESSURA MÉDIA DE ESC. CARGA E TRANSP.:</t>
  </si>
  <si>
    <t>PROF. DESM. JAZIDA / LIMPEZA CAMADA EM JAZIDA:</t>
  </si>
  <si>
    <t>BORDOS:</t>
  </si>
  <si>
    <t>ESPESSURA DE BASE :</t>
  </si>
  <si>
    <t>COEF. DE EMPOLAMENTO SOLO/CASCALHO:</t>
  </si>
  <si>
    <t>TAXA DE CM-30 (T/M²) PARA IMPRIMAÇÃO:</t>
  </si>
  <si>
    <t>TAXA DE RR-2C (T/M²) PARA TSD:</t>
  </si>
  <si>
    <t>TRATAMENTO</t>
  </si>
  <si>
    <t>TAXA DE AGREGADOS (M³/M²) PARA TSD:</t>
  </si>
  <si>
    <t>TAXA DE RR-2C (T/M²) PARA TSS:</t>
  </si>
  <si>
    <t>TAXA DE AGREGADOS (M³/M²) PARA TSS:</t>
  </si>
  <si>
    <t>TAXA DE CIMENTO/CAL/FILLER (T/M²) MICRO 1 CM:</t>
  </si>
  <si>
    <t>MICRORREVESTIMENTO</t>
  </si>
  <si>
    <t>TAXA DE RL-1C E (T/M²) PARA MICRO 1,0 CM:</t>
  </si>
  <si>
    <t>TAXA DE RC-1C E (T/M²) PARA MICRO 1,0 CM:</t>
  </si>
  <si>
    <t>TAXA DE AGREGADOS (M³/M²) PARA MICRO 1,0 CM:</t>
  </si>
  <si>
    <t>TAXA DE CIMENTO/CAL/FILLER (T/M²) MICRO 0,8 CM:</t>
  </si>
  <si>
    <t>TAXA DE RL-1C E (T/M²) PARA MICRO 0,8 CM:</t>
  </si>
  <si>
    <t>TAXA DE RC-1C E (T/M²) PARA MICRO 0,8 CM:</t>
  </si>
  <si>
    <t>TAXA DE RL-1C  (T/M²) PARA LAMA:</t>
  </si>
  <si>
    <t>LAMA</t>
  </si>
  <si>
    <t>TAXA DE AGREGADOS (M³/M²) PARA LAMA:</t>
  </si>
  <si>
    <t>TAXA DE CIMENTO/CAL/FILLER (T/M²) LAMA:</t>
  </si>
  <si>
    <t>VARIÁVEIS TRANSPORTE</t>
  </si>
  <si>
    <t>IPAV REF.:</t>
  </si>
  <si>
    <t>IPAV ATUAL:</t>
  </si>
  <si>
    <t>ORIGEM:</t>
  </si>
  <si>
    <t>Aparecida de Goiânia-GO</t>
  </si>
  <si>
    <t>ICMS %</t>
  </si>
  <si>
    <t>BDI %</t>
  </si>
  <si>
    <t>TABELA 37 - MATERIAIS BETUMINOSOS</t>
  </si>
  <si>
    <t>DEMONSTRATIVO DE PREÇOS DE PRODUTOS BETUMINOSOS - OUT/2017 - COM DESONERAÇÃO</t>
  </si>
  <si>
    <t>ANP</t>
  </si>
  <si>
    <t>Código</t>
  </si>
  <si>
    <t>Produto</t>
  </si>
  <si>
    <t>Preço / Kg</t>
  </si>
  <si>
    <t>Preço / T</t>
  </si>
  <si>
    <t>Referencial</t>
  </si>
  <si>
    <t>($)+ICMS+BDI</t>
  </si>
  <si>
    <t>DATA - BASE:</t>
  </si>
  <si>
    <t>CM 30</t>
  </si>
  <si>
    <t>CENTRO-OESTE</t>
  </si>
  <si>
    <t>JANEIRO/2018</t>
  </si>
  <si>
    <t>RR 2C</t>
  </si>
  <si>
    <t>GOIÁS</t>
  </si>
  <si>
    <t>RR 2C C/ POL.</t>
  </si>
  <si>
    <t>RL 1C</t>
  </si>
  <si>
    <t>RL 1C C/ POL.</t>
  </si>
  <si>
    <t>RM 1C</t>
  </si>
  <si>
    <t>RR 1C</t>
  </si>
  <si>
    <t>RC 1C C/ POL</t>
  </si>
  <si>
    <t>SBS 60-85</t>
  </si>
  <si>
    <t>CAP 30-45</t>
  </si>
  <si>
    <t>CAP 50-70</t>
  </si>
  <si>
    <t>ICMS</t>
  </si>
  <si>
    <t>LOCAL DA OBRA:</t>
  </si>
  <si>
    <t>INDICE DE PAVIMENTAÇÃO – DNIT</t>
  </si>
  <si>
    <t>DIST. TRANSPORTE:</t>
  </si>
  <si>
    <t>Ipav(Jul14) :</t>
  </si>
  <si>
    <t>FORNECEDOR:</t>
  </si>
  <si>
    <t>TRANSPORTE EM RODOVIAS COM REVESTIMENTO ASFÁLTICO</t>
  </si>
  <si>
    <t>Quente</t>
  </si>
  <si>
    <t>Frio</t>
  </si>
  <si>
    <t>X1A</t>
  </si>
  <si>
    <t>X1B</t>
  </si>
  <si>
    <t>X2A</t>
  </si>
  <si>
    <t>X2B</t>
  </si>
  <si>
    <t>O preço do serviço "TRANSPORTE COMERCIAL MATERIAL BETUMINOSO A FRIO", deste orçamento foi calculado conforme a PORTARIA Nº 1078/2015 DE 11/08/2015 do Departamento nacional de infraestrutura de transportes - DNIT, conforme equação tarifária abaixo, referente ao transporte em rodovias pavimentadas e material betuminoso frio.</t>
  </si>
  <si>
    <t>Custo direto por tonelada (R$) = ((26,939 + 0,253 X D.T.) / (1-ICMS/100))*(IPAV atual/IPAV de referência) * BDI</t>
  </si>
  <si>
    <t>COMPOSIÇÃO DE TAXA DE BONIFICAÇÃO BENEFÍCIO E DESPESAS INDIRETAS (BDI) - REDUZIDO (APLICÁVEL AOS FORNECIMENTOS E TRANSPORTES DE MATERIAIS)</t>
  </si>
  <si>
    <t>TAXA (%)</t>
  </si>
  <si>
    <t>TOTAL ITENS RELATIVOS A ADMINISTRAÇÃO DA OBRA</t>
  </si>
  <si>
    <t xml:space="preserve">AC </t>
  </si>
  <si>
    <t>TAXA DE ADMINISTRAÇÃO CENTRAL</t>
  </si>
  <si>
    <t>S + G</t>
  </si>
  <si>
    <t>TAXA DE SEGUROS + GARANTIAS</t>
  </si>
  <si>
    <t>R</t>
  </si>
  <si>
    <t>TAXA DE RISCOS</t>
  </si>
  <si>
    <t>DF</t>
  </si>
  <si>
    <t>TAXA DE DESPESAS FINANCEIRAS</t>
  </si>
  <si>
    <t>IMPOSTOS</t>
  </si>
  <si>
    <t>TAXA DE INCIDENCIA DE IMPOSTOS ( PIS, CONFINS, ISS)</t>
  </si>
  <si>
    <t>L</t>
  </si>
  <si>
    <t>TOTAL LUCRO</t>
  </si>
  <si>
    <t>TAXA DE LUCRO/REMUNERAÇÃO</t>
  </si>
  <si>
    <t>TOTAL TAXAS E IMPOSTOS</t>
  </si>
  <si>
    <t>ISS - ABADIA DE GOIÁS</t>
  </si>
  <si>
    <t>ACRESC ALIQ (CPRB)</t>
  </si>
  <si>
    <t>TOTAL BDI COM IMPOSTOS(%)</t>
  </si>
  <si>
    <t>FÓRMULA: BDI = [ ( 1 + AC + S + R + G ) ( 1 + DF ) ( 1 + L) / ( 1- I ) ] - 1</t>
  </si>
  <si>
    <t>3.3 - DRENAGEM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</si>
  <si>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</si>
  <si>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</si>
  <si>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</si>
  <si>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</si>
  <si>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</si>
  <si>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</si>
  <si>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</si>
  <si>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</si>
  <si>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</si>
  <si>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</si>
  <si>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</si>
  <si>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</si>
  <si>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</si>
  <si>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3.4 - OBRAS COMPLEMENTARES</t>
  </si>
  <si>
    <t>3.4.1</t>
  </si>
  <si>
    <t>3.4.2</t>
  </si>
  <si>
    <t>3.4.3</t>
  </si>
  <si>
    <t>TOTAL GERAL DO ORÇAMENTO</t>
  </si>
  <si>
    <t>PREFEITURA MUNICIPAL DE ABADIA DE GOIÁS</t>
  </si>
  <si>
    <t>ENSAIOS execução de Pavimentação Asfáltica AVENIDA BUENA VENTURA E ALAMEDA DAS SAMAMBAIAS - BAIRROS DIVERSOS</t>
  </si>
  <si>
    <t>DRENAGEM execução de Pavimentação Asfáltica AVENIDA BUENA VENTURA E ALAMEDA DAS SAMAMBAIAS - BAIRROS DIVERSOS</t>
  </si>
  <si>
    <t>TERRAPLENAGEM - Execução de Pavimentação Asfáltica AVENIDA BUENAVENTURA ( TRECHO 1 E TRECHO 2) E ALAMEDA DAS SAMBAMBAIAS</t>
  </si>
  <si>
    <t>PAVIMENTAÇÃO - Execução de Pavimentação Asfáltica AVENIDA BUENAVENTURA ( TRECHO 1 E TRECHO 2) E ALAMEDA DAS SAMBAMBAIAS</t>
  </si>
  <si>
    <t>JANEIRO/2019</t>
  </si>
  <si>
    <t>AB 8</t>
  </si>
  <si>
    <t>Ipav(Mar 18) :</t>
  </si>
  <si>
    <t>ABADIA - GO</t>
  </si>
  <si>
    <t>CRONOGRAMA FÍSICO-FINANCEIRO</t>
  </si>
  <si>
    <t xml:space="preserve">Nº ORDEM </t>
  </si>
  <si>
    <t>VALOR COM BDI</t>
  </si>
  <si>
    <t xml:space="preserve">PESO </t>
  </si>
  <si>
    <t>MÊS 02</t>
  </si>
  <si>
    <t>MÊS 03</t>
  </si>
  <si>
    <t>MÊS 04</t>
  </si>
  <si>
    <t>MÊS 05</t>
  </si>
  <si>
    <t>MÊS 06</t>
  </si>
  <si>
    <t>TERRAPLANAGEM</t>
  </si>
  <si>
    <t>Porcentagem (%)</t>
  </si>
  <si>
    <t>3.0</t>
  </si>
  <si>
    <t>4.0</t>
  </si>
  <si>
    <t>TOTAL PARCIAL</t>
  </si>
  <si>
    <t>Porcentagem  Parcial(%)</t>
  </si>
  <si>
    <t>TOTAL ACUMULADO</t>
  </si>
  <si>
    <t>Porcentagem Acumulado</t>
  </si>
  <si>
    <t>MÊS 01</t>
  </si>
  <si>
    <t>3.2.1 - BASE - SUB-BASE</t>
  </si>
  <si>
    <t>DRENAGEM</t>
  </si>
  <si>
    <t>OBRAS COMPLEMENTARES</t>
  </si>
  <si>
    <t>CONFORME COMPOSIÇÃO DOS SERVIÇOS</t>
  </si>
  <si>
    <t>VOLUME DA CAMADA DE CORTE E ATERRO COMPENSADO</t>
  </si>
  <si>
    <t>ÁREA TOTAL DE PAVIMENTAÇÃO + ACRÉSCIMO DE 30 CM EM CADA BORDO</t>
  </si>
  <si>
    <t>ÁREA TOTAL DE REGULARIZAÇÃO E COMP. SUBLEITO X ESPESSURA DA BASE (20 CM)</t>
  </si>
  <si>
    <t>VOLUME DE ESCAV. E CARGA DE MAT. DE JAZ. X COEF. EMPOLAMENTO (1,2) X DT JAZIDA</t>
  </si>
  <si>
    <t>ÁREA TOTAL DE REGULARIZAÇÃO E COMP. SUBLEITO</t>
  </si>
  <si>
    <t>ÁREA TOTAL DE PAVIMENTAÇÃO ASFÁLTICA (M²)</t>
  </si>
  <si>
    <t>ÁREA TOTAL DE TSD X CONSUMO DE AGREGADOS POR M² DE TSD (0,0213 M³/M²) X DT. PEDREIRA (20 KM)</t>
  </si>
  <si>
    <t>ÁREA TOTAL DE LAMA ASFÁLTICA FINA X CONSUMO AGREGADOS PARA LAMA (0,0036 M³/M²)X DT. PEDREIRA (20 KM)</t>
  </si>
  <si>
    <t>QTDE TOTAL DE FORNECIMENTO DE CM-30 + QTDE TOTAL DE FORNECIMENTO DE RR-2C + QTDE TOTAL DE FORNECIMENTO DE RL-1C</t>
  </si>
  <si>
    <t>ÁREA TOTAL DE PAVIMENTAÇÃO X (CONSUMO DE AGREGADOS PARA TSD (0,0213 M³/M²) + CONSUMO DE AGREGADOS PARA LAMA (0,0036 M³/M²)</t>
  </si>
  <si>
    <t>ÁREA DE IMPRIMAÇÃO X CONSUMO DE CM-30 PARA IMPRIMAÇÃO (0,0012 T/M²)</t>
  </si>
  <si>
    <t>ÁREA TOTAL DE TSD X CONSUMO DE RR-2C PARA TSD (0,003 T/M²)</t>
  </si>
  <si>
    <t>ÁREA TOTAL DE LAMA ASFÁLTICA FINA X CONSUMO DE RL-1C PARA LAMA (0,0006 T/M²)</t>
  </si>
  <si>
    <t>QTDE TOTAL DE FORNECIMENTO DE CM-30</t>
  </si>
  <si>
    <t>QTDE TOTAL DE FORNECIMENTO DE RR-2C</t>
  </si>
  <si>
    <t>QTDE TOTAL DE FORNECIMENTO DE RR-1C</t>
  </si>
  <si>
    <t>CONFORME QUADRO DE RUAS</t>
  </si>
  <si>
    <t>CONFORME PROJETO</t>
  </si>
  <si>
    <t>CONFORME PROJETO DE SINALIZAÇÃO HORIZONTAL</t>
  </si>
  <si>
    <t>CONFORME PROJETO DE SINALIZAÇÃO VERTICAL</t>
  </si>
  <si>
    <t>COMPRIMENTO DOS TUBOS  X ALTURA MÉDIA DAS VALAS RETIRADA DO FUNDO DE VALA EM RELAÇÃO A COTA DO TERRENO X LARGURA DA VALA</t>
  </si>
  <si>
    <t>VOLUME TOTAL DA ESCAVAÇÃO - VOLUME DO TUBO</t>
  </si>
  <si>
    <t>VOLUME BERÇO TRECHO (m³)</t>
  </si>
  <si>
    <t xml:space="preserve"> ALTURA DA COTA - PARTE FIXA DO P.V. - CHAMINÉ </t>
  </si>
  <si>
    <t xml:space="preserve"> ALTURA DA COTA - PARTE FIXA DO P.V. </t>
  </si>
  <si>
    <t xml:space="preserve"> EXTENSÃO DE REDE DE 400 MM </t>
  </si>
  <si>
    <t xml:space="preserve"> EXTENSÃO DE REDE DE 600 MM </t>
  </si>
  <si>
    <t>COMPRIMENTO TOTAL TUBO X EXTENSÃO DAS RUAS X DT.  (35 KM)</t>
  </si>
  <si>
    <t>VOLUME BERÇO TRECHO= LARGURA BASE X EXTENSÃO DA RUA</t>
  </si>
  <si>
    <t>Taxa de Seguros + Garantias</t>
  </si>
  <si>
    <t>MÉMORIA DE CÁLCULO</t>
  </si>
  <si>
    <t>CÁLCULO</t>
  </si>
  <si>
    <t>PAVIMENTAÇÃO - Execução de Pavimentação Asfáltica AVENIDA BUENAVENTURA, AVENIDA DONA BRANCA MARQUES, ALAMEDA DAS SAMAMBAIAS E ALAMEDA DAS HORTÊNCIAS - BAIRROS DIVERSOS</t>
  </si>
  <si>
    <t>PAVIMENTAÇÃO - Execução de Pavimentação Asfáltica AVENIDA BUENAVENTURA E ALAMEDA DAS SAMAMBAIAS - BAIRROS DIVERSOS</t>
  </si>
  <si>
    <t xml:space="preserve">BUENAVENTURA TRECHO 01= (507,46 x 8)
ALAMEDA DAS SAMAMBAIAS= (345,87 x 8)
BUENAVENTURA TRECHO 2: (247,65 x 8)
=8.807,84 x 0,30 = 2.642,35 m³
</t>
  </si>
  <si>
    <t>CAMADA DE REGULARIZAÇÃO DO PAVIMENTO - CORTE E ATERRO COMPENSADO (ÁREA DE REGULARIZAÇÃO E COMPACTAÇÃO DO SUBLEITO (M²) X ESP. CAMADA DE CORTE/ATERRO (30 CM)</t>
  </si>
  <si>
    <t xml:space="preserve">BUENAVENTURA TRECHO 01= (507,46 x 8)
ALAMEDA DAS SAMAMBAIAS= (345,87 x 8)
BUENAVENTURA TRECHO 2: (247,65 x 8)
=8.807,84 + COMPRIMENTO TOTAL= 1.100,98 x 0,6
TOTAL=9.468,43 m²
</t>
  </si>
  <si>
    <t>TRANSPORTE= 3.787,38 m³ x 1,2 x 8 km = 36.358,85 m³.km</t>
  </si>
  <si>
    <t>TRANSPORTE= 8.807,84 m² x 0,0213 x 20 km = 3.752,14 m³.km</t>
  </si>
  <si>
    <t>TRANSPORTE= 8.807,84 m² x 0,0036 x 20 km = 634,16 m³.km</t>
  </si>
  <si>
    <t>TRANSPORTE= 8.807,84 m² x (0,0213+ 0,0036)= 657,95 m³.km</t>
  </si>
  <si>
    <t>CM-30=9.468,43 x 0,0012)=11,36 T</t>
  </si>
  <si>
    <t>RR-2C=8.807,84 x 0,003)=  26,42T</t>
  </si>
  <si>
    <t>RL-1C=8.807,84 x 0,0006)=  5,28T</t>
  </si>
  <si>
    <t xml:space="preserve">BUENAVENTURA TRECHO 01= (200 m)
ALAMEDA DAS SAMAMBAIAS= (150 m)
BUENAVENTURA TRECHO 2: (100 m )
=450m  x 6,31 m²= 2.837,53m³ Tubos de 400 mm
BUENAVENTURA TRECHO 01= (24 m)
ALAMEDA DAS SAMAMBAIAS= (24 m)
BUENAVENTURA TRECHO 2: (24 m )
=72m  x 1,80 m²=  129,60m³ Tubos de 600 mm
TOTAL=2.837,53+129,60=2.967,13 m³
</t>
  </si>
  <si>
    <t>VOLUME TOTAL ESCAVAÇÃO=2.967,13-
VOLUME DO TUBO 600 mm= ((3,141592654 x 0,06²)/4)x72 m= 9,05 m³
VOLUME DO TUBO 400 mm= ((3,141592654 x 0,04²)/4)x450 m=127,23 m³
TOTAL=2.967,13-(9,05+127,23)=2.830,85 m³</t>
  </si>
  <si>
    <t>VOLUME BERÇO= 450 X 0,15= 67,50 m³</t>
  </si>
  <si>
    <t xml:space="preserve">BUENAVENTURA TRECHO 01= ( 24m)
ALAMEDA DAS SAMAMBAIAS= (24 m)
BUENAVENTURA TRECHO 2: (24 m )
=72m  </t>
  </si>
  <si>
    <t xml:space="preserve">BUENAVENTURA TRECHO 01= ( 100m)
ALAMEDA DAS SAMAMBAIAS= (100 m)
BUENAVENTURA TRECHO 2: (100 m )
=300 m  </t>
  </si>
  <si>
    <t>REDE DE 400 MM = 72m x 150 m x 35 km= 378000 m³
REDE DE 600 MM = 300m x 300 m x 35 km= 3150000 m³
= 3.528,00 tkm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</si>
</sst>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000000"/>
    <numFmt numFmtId="167" formatCode="#,##0.000"/>
    <numFmt numFmtId="168" formatCode="_(* #,##0.000_);_(* \(#,##0.000\);_(* &quot;-&quot;??_);_(@_)"/>
    <numFmt numFmtId="169" formatCode="_-* #,##0.000_-;\-* #,##0.000_-;_-* &quot;-&quot;???_-;_-@_-"/>
    <numFmt numFmtId="170" formatCode="_(* #,##0.00_);_(* \(#,##0.00\);_(* &quot;-&quot;??_);_(@_)"/>
    <numFmt numFmtId="171" formatCode="_(&quot;R$ &quot;* #,##0.00_);_(&quot;R$ &quot;* \(#,##0.00\);_(&quot;R$ &quot;* &quot;-&quot;??_);_(@_)"/>
    <numFmt numFmtId="172" formatCode="0.0000%"/>
    <numFmt numFmtId="173" formatCode="0.000%"/>
    <numFmt numFmtId="174" formatCode="_(* #,##0.0000_);_(* \(#,##0.0000\);_(* &quot;-&quot;??_);_(@_)"/>
    <numFmt numFmtId="175" formatCode="0.0000"/>
    <numFmt numFmtId="176" formatCode="0.00000"/>
    <numFmt numFmtId="177" formatCode="_-* #,##0.000000_-;\-* #,##0.000000_-;_-* &quot;-&quot;??_-;_-@_-"/>
  </numFmts>
  <fonts count="5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.5"/>
      <name val="Arial"/>
      <family val="2"/>
    </font>
    <font>
      <b/>
      <sz val="7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sz val="10"/>
      <color rgb="FF000000"/>
      <name val="Times New Roman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name val="Arial"/>
      <family val="2"/>
    </font>
    <font>
      <sz val="10"/>
      <color rgb="FF9C650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Arial Narrow"/>
      <family val="2"/>
    </font>
    <font>
      <b/>
      <sz val="14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0"/>
      <name val="Times New Roman"/>
      <family val="1"/>
    </font>
    <font>
      <b/>
      <sz val="15"/>
      <color theme="1"/>
      <name val="Arial Narrow"/>
      <family val="2"/>
    </font>
    <font>
      <sz val="9"/>
      <name val="Arial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b/>
      <sz val="11"/>
      <color indexed="8"/>
      <name val="Century Gothic"/>
      <family val="2"/>
    </font>
    <font>
      <sz val="16"/>
      <color rgb="FF00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E5E5E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gray125">
        <f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DCDC"/>
      </patternFill>
    </fill>
    <fill>
      <patternFill patternType="solid">
        <fgColor rgb="FF82C9FF"/>
      </patternFill>
    </fill>
    <fill>
      <patternFill patternType="solid">
        <fgColor theme="1"/>
        <bgColor indexed="64"/>
      </patternFill>
    </fill>
    <fill>
      <patternFill patternType="solid">
        <fgColor rgb="FFB1B1B1"/>
      </patternFill>
    </fill>
    <fill>
      <patternFill patternType="solid">
        <fgColor rgb="FFCCCCCC"/>
      </patternFill>
    </fill>
    <fill>
      <patternFill patternType="solid">
        <fgColor rgb="FFB2B2B2"/>
        <bgColor indexed="64"/>
      </patternFill>
    </fill>
  </fills>
  <borders count="9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8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1" fontId="20" fillId="0" borderId="0" applyFont="0" applyFill="0" applyBorder="0" applyAlignment="0" applyProtection="0"/>
    <xf numFmtId="0" fontId="2" fillId="0" borderId="0"/>
    <xf numFmtId="0" fontId="41" fillId="0" borderId="0"/>
    <xf numFmtId="0" fontId="20" fillId="0" borderId="0"/>
    <xf numFmtId="9" fontId="20" fillId="0" borderId="0" applyFont="0" applyFill="0" applyBorder="0" applyAlignment="0" applyProtection="0"/>
    <xf numFmtId="0" fontId="41" fillId="0" borderId="0"/>
    <xf numFmtId="0" fontId="20" fillId="0" borderId="0"/>
    <xf numFmtId="0" fontId="20" fillId="0" borderId="0"/>
    <xf numFmtId="0" fontId="48" fillId="0" borderId="0"/>
    <xf numFmtId="0" fontId="1" fillId="0" borderId="0"/>
  </cellStyleXfs>
  <cellXfs count="768">
    <xf numFmtId="0" fontId="0" fillId="0" borderId="0" xfId="0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 indent="1"/>
    </xf>
    <xf numFmtId="2" fontId="6" fillId="0" borderId="1" xfId="0" applyNumberFormat="1" applyFont="1" applyFill="1" applyBorder="1" applyAlignment="1">
      <alignment horizontal="right" vertical="top" shrinkToFit="1"/>
    </xf>
    <xf numFmtId="0" fontId="7" fillId="0" borderId="1" xfId="0" applyFont="1" applyFill="1" applyBorder="1" applyAlignment="1">
      <alignment horizontal="left" vertical="top" wrapText="1" indent="2"/>
    </xf>
    <xf numFmtId="4" fontId="6" fillId="0" borderId="1" xfId="0" applyNumberFormat="1" applyFont="1" applyFill="1" applyBorder="1" applyAlignment="1">
      <alignment horizontal="right" vertical="top" shrinkToFit="1"/>
    </xf>
    <xf numFmtId="0" fontId="7" fillId="0" borderId="1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left" vertical="top" indent="9"/>
    </xf>
    <xf numFmtId="0" fontId="0" fillId="2" borderId="1" xfId="0" applyNumberForma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shrinkToFit="1"/>
    </xf>
    <xf numFmtId="0" fontId="6" fillId="0" borderId="1" xfId="0" applyNumberFormat="1" applyFont="1" applyFill="1" applyBorder="1" applyAlignment="1">
      <alignment horizontal="left" vertical="top" shrinkToFit="1"/>
    </xf>
    <xf numFmtId="0" fontId="0" fillId="0" borderId="1" xfId="0" applyNumberFormat="1" applyFill="1" applyBorder="1" applyAlignment="1">
      <alignment horizontal="left" wrapText="1"/>
    </xf>
    <xf numFmtId="0" fontId="0" fillId="0" borderId="0" xfId="0" applyNumberFormat="1" applyFill="1" applyBorder="1" applyAlignment="1">
      <alignment horizontal="left" vertical="top"/>
    </xf>
    <xf numFmtId="0" fontId="0" fillId="0" borderId="0" xfId="0" applyFill="1" applyBorder="1"/>
    <xf numFmtId="0" fontId="0" fillId="0" borderId="0" xfId="0"/>
    <xf numFmtId="0" fontId="10" fillId="0" borderId="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/>
    <xf numFmtId="10" fontId="9" fillId="0" borderId="11" xfId="2" applyNumberFormat="1" applyFont="1" applyFill="1" applyBorder="1"/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/>
    <xf numFmtId="10" fontId="9" fillId="0" borderId="14" xfId="2" applyNumberFormat="1" applyFont="1" applyFill="1" applyBorder="1"/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/>
    <xf numFmtId="10" fontId="9" fillId="0" borderId="17" xfId="2" applyNumberFormat="1" applyFont="1" applyFill="1" applyBorder="1"/>
    <xf numFmtId="0" fontId="9" fillId="0" borderId="18" xfId="0" applyFont="1" applyFill="1" applyBorder="1" applyAlignment="1">
      <alignment horizontal="center"/>
    </xf>
    <xf numFmtId="0" fontId="9" fillId="0" borderId="19" xfId="0" applyFont="1" applyFill="1" applyBorder="1"/>
    <xf numFmtId="10" fontId="9" fillId="0" borderId="20" xfId="2" applyNumberFormat="1" applyFont="1" applyFill="1" applyBorder="1"/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/>
    <xf numFmtId="10" fontId="9" fillId="0" borderId="23" xfId="2" applyNumberFormat="1" applyFont="1" applyFill="1" applyBorder="1"/>
    <xf numFmtId="0" fontId="0" fillId="0" borderId="0" xfId="0" applyFill="1" applyBorder="1" applyAlignment="1">
      <alignment horizontal="center"/>
    </xf>
    <xf numFmtId="10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11" fillId="0" borderId="0" xfId="0" applyFont="1" applyFill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5" xfId="0" applyBorder="1" applyAlignment="1"/>
    <xf numFmtId="2" fontId="0" fillId="0" borderId="5" xfId="0" applyNumberFormat="1" applyBorder="1"/>
    <xf numFmtId="2" fontId="17" fillId="10" borderId="5" xfId="4" applyNumberFormat="1" applyFont="1" applyFill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0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10" fontId="0" fillId="0" borderId="5" xfId="0" applyNumberFormat="1" applyBorder="1"/>
    <xf numFmtId="0" fontId="19" fillId="0" borderId="42" xfId="4" applyFont="1" applyFill="1" applyBorder="1" applyAlignment="1">
      <alignment wrapText="1"/>
    </xf>
    <xf numFmtId="0" fontId="19" fillId="0" borderId="0" xfId="4" applyFont="1" applyFill="1" applyAlignment="1">
      <alignment wrapText="1"/>
    </xf>
    <xf numFmtId="0" fontId="18" fillId="0" borderId="0" xfId="0" applyFont="1"/>
    <xf numFmtId="0" fontId="18" fillId="0" borderId="0" xfId="0" applyFont="1" applyBorder="1" applyAlignment="1">
      <alignment horizontal="left"/>
    </xf>
    <xf numFmtId="0" fontId="18" fillId="0" borderId="0" xfId="0" applyFont="1" applyBorder="1"/>
    <xf numFmtId="1" fontId="11" fillId="0" borderId="0" xfId="0" applyNumberFormat="1" applyFont="1" applyBorder="1" applyAlignment="1"/>
    <xf numFmtId="1" fontId="20" fillId="0" borderId="38" xfId="0" applyNumberFormat="1" applyFont="1" applyBorder="1" applyAlignment="1">
      <alignment horizontal="center" vertical="center" wrapText="1"/>
    </xf>
    <xf numFmtId="168" fontId="20" fillId="0" borderId="38" xfId="3" applyNumberFormat="1" applyFont="1" applyBorder="1" applyAlignment="1">
      <alignment horizontal="center" vertical="center" wrapText="1"/>
    </xf>
    <xf numFmtId="168" fontId="20" fillId="0" borderId="47" xfId="3" applyNumberFormat="1" applyFont="1" applyBorder="1" applyAlignment="1">
      <alignment horizontal="center" vertical="center" wrapText="1"/>
    </xf>
    <xf numFmtId="49" fontId="20" fillId="0" borderId="48" xfId="0" applyNumberFormat="1" applyFont="1" applyBorder="1" applyAlignment="1">
      <alignment horizontal="center"/>
    </xf>
    <xf numFmtId="0" fontId="20" fillId="0" borderId="49" xfId="0" applyFont="1" applyBorder="1" applyAlignment="1">
      <alignment horizontal="left"/>
    </xf>
    <xf numFmtId="0" fontId="20" fillId="0" borderId="49" xfId="0" applyFont="1" applyBorder="1" applyAlignment="1">
      <alignment horizontal="center"/>
    </xf>
    <xf numFmtId="2" fontId="20" fillId="0" borderId="49" xfId="0" applyNumberFormat="1" applyFont="1" applyBorder="1" applyAlignment="1">
      <alignment horizontal="center"/>
    </xf>
    <xf numFmtId="4" fontId="20" fillId="0" borderId="49" xfId="3" applyNumberFormat="1" applyFont="1" applyBorder="1" applyAlignment="1"/>
    <xf numFmtId="167" fontId="20" fillId="0" borderId="49" xfId="3" applyNumberFormat="1" applyFont="1" applyBorder="1" applyAlignment="1"/>
    <xf numFmtId="167" fontId="20" fillId="0" borderId="50" xfId="3" applyNumberFormat="1" applyFont="1" applyBorder="1" applyAlignment="1"/>
    <xf numFmtId="49" fontId="20" fillId="0" borderId="51" xfId="0" applyNumberFormat="1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2" fontId="20" fillId="0" borderId="5" xfId="0" applyNumberFormat="1" applyFont="1" applyBorder="1" applyAlignment="1">
      <alignment horizontal="right"/>
    </xf>
    <xf numFmtId="4" fontId="20" fillId="0" borderId="5" xfId="3" applyNumberFormat="1" applyFont="1" applyBorder="1" applyAlignment="1"/>
    <xf numFmtId="167" fontId="20" fillId="0" borderId="5" xfId="3" applyNumberFormat="1" applyFont="1" applyBorder="1" applyAlignment="1"/>
    <xf numFmtId="43" fontId="20" fillId="0" borderId="5" xfId="3" applyNumberFormat="1" applyFont="1" applyBorder="1" applyAlignment="1"/>
    <xf numFmtId="167" fontId="20" fillId="0" borderId="52" xfId="3" applyNumberFormat="1" applyFont="1" applyBorder="1" applyAlignment="1"/>
    <xf numFmtId="43" fontId="20" fillId="0" borderId="38" xfId="3" applyFont="1" applyBorder="1" applyAlignment="1">
      <alignment horizontal="left"/>
    </xf>
    <xf numFmtId="0" fontId="11" fillId="11" borderId="38" xfId="0" applyFont="1" applyFill="1" applyBorder="1" applyAlignment="1">
      <alignment horizontal="center"/>
    </xf>
    <xf numFmtId="43" fontId="20" fillId="0" borderId="7" xfId="3" applyFont="1" applyBorder="1" applyAlignment="1">
      <alignment horizontal="left"/>
    </xf>
    <xf numFmtId="167" fontId="20" fillId="0" borderId="54" xfId="3" applyNumberFormat="1" applyFont="1" applyBorder="1" applyAlignment="1"/>
    <xf numFmtId="43" fontId="20" fillId="0" borderId="55" xfId="3" applyFont="1" applyBorder="1" applyAlignment="1">
      <alignment horizontal="left"/>
    </xf>
    <xf numFmtId="168" fontId="20" fillId="0" borderId="0" xfId="3" applyNumberFormat="1" applyFont="1" applyFill="1" applyBorder="1" applyAlignment="1"/>
    <xf numFmtId="168" fontId="11" fillId="0" borderId="56" xfId="3" applyNumberFormat="1" applyFont="1" applyFill="1" applyBorder="1" applyAlignment="1">
      <alignment horizontal="center"/>
    </xf>
    <xf numFmtId="168" fontId="11" fillId="0" borderId="57" xfId="3" applyNumberFormat="1" applyFont="1" applyFill="1" applyBorder="1" applyAlignment="1">
      <alignment horizontal="center"/>
    </xf>
    <xf numFmtId="0" fontId="11" fillId="0" borderId="58" xfId="0" applyFont="1" applyFill="1" applyBorder="1" applyAlignment="1">
      <alignment horizontal="center"/>
    </xf>
    <xf numFmtId="0" fontId="18" fillId="0" borderId="0" xfId="0" applyFont="1" applyFill="1" applyBorder="1"/>
    <xf numFmtId="167" fontId="17" fillId="0" borderId="49" xfId="5" applyNumberFormat="1" applyFont="1" applyFill="1" applyBorder="1" applyAlignment="1"/>
    <xf numFmtId="167" fontId="20" fillId="0" borderId="49" xfId="3" applyNumberFormat="1" applyFont="1" applyFill="1" applyBorder="1" applyAlignment="1"/>
    <xf numFmtId="167" fontId="17" fillId="0" borderId="49" xfId="7" applyNumberFormat="1" applyFont="1" applyFill="1" applyBorder="1" applyAlignment="1"/>
    <xf numFmtId="0" fontId="20" fillId="0" borderId="5" xfId="0" applyFont="1" applyBorder="1" applyAlignment="1">
      <alignment horizontal="left"/>
    </xf>
    <xf numFmtId="4" fontId="17" fillId="0" borderId="5" xfId="4" applyNumberFormat="1" applyFont="1" applyFill="1" applyBorder="1" applyAlignment="1"/>
    <xf numFmtId="0" fontId="11" fillId="11" borderId="7" xfId="0" applyFont="1" applyFill="1" applyBorder="1" applyAlignment="1">
      <alignment horizontal="center"/>
    </xf>
    <xf numFmtId="0" fontId="21" fillId="0" borderId="0" xfId="5" applyFont="1" applyFill="1" applyBorder="1" applyAlignment="1">
      <alignment wrapText="1"/>
    </xf>
    <xf numFmtId="167" fontId="22" fillId="0" borderId="0" xfId="7" applyNumberFormat="1" applyFont="1" applyFill="1" applyBorder="1" applyAlignment="1"/>
    <xf numFmtId="0" fontId="24" fillId="0" borderId="5" xfId="0" applyFont="1" applyFill="1" applyBorder="1" applyAlignment="1">
      <alignment vertical="center" wrapText="1"/>
    </xf>
    <xf numFmtId="0" fontId="25" fillId="0" borderId="42" xfId="4" applyFont="1" applyFill="1" applyBorder="1" applyAlignment="1">
      <alignment wrapText="1"/>
    </xf>
    <xf numFmtId="0" fontId="25" fillId="0" borderId="0" xfId="4" applyFont="1" applyFill="1" applyAlignment="1">
      <alignment wrapText="1"/>
    </xf>
    <xf numFmtId="0" fontId="14" fillId="0" borderId="0" xfId="5" applyFill="1" applyAlignment="1">
      <alignment wrapText="1"/>
    </xf>
    <xf numFmtId="0" fontId="17" fillId="0" borderId="5" xfId="4" applyFont="1" applyFill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168" fontId="9" fillId="0" borderId="38" xfId="3" applyNumberFormat="1" applyFont="1" applyBorder="1" applyAlignment="1">
      <alignment horizontal="center" vertical="center" wrapText="1"/>
    </xf>
    <xf numFmtId="168" fontId="9" fillId="0" borderId="47" xfId="3" applyNumberFormat="1" applyFont="1" applyBorder="1" applyAlignment="1">
      <alignment horizontal="center" vertical="center" wrapText="1"/>
    </xf>
    <xf numFmtId="0" fontId="0" fillId="10" borderId="0" xfId="0" applyFill="1" applyAlignment="1">
      <alignment vertical="center"/>
    </xf>
    <xf numFmtId="49" fontId="9" fillId="0" borderId="49" xfId="0" applyNumberFormat="1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center"/>
    </xf>
    <xf numFmtId="0" fontId="9" fillId="0" borderId="49" xfId="0" applyFont="1" applyBorder="1" applyAlignment="1">
      <alignment horizontal="center" vertical="center"/>
    </xf>
    <xf numFmtId="2" fontId="9" fillId="0" borderId="49" xfId="0" applyNumberFormat="1" applyFont="1" applyBorder="1" applyAlignment="1">
      <alignment horizontal="center" vertical="center"/>
    </xf>
    <xf numFmtId="4" fontId="9" fillId="0" borderId="49" xfId="3" applyNumberFormat="1" applyFont="1" applyBorder="1" applyAlignment="1">
      <alignment vertical="center"/>
    </xf>
    <xf numFmtId="167" fontId="9" fillId="0" borderId="49" xfId="3" applyNumberFormat="1" applyFont="1" applyBorder="1" applyAlignment="1">
      <alignment vertical="center"/>
    </xf>
    <xf numFmtId="167" fontId="17" fillId="10" borderId="49" xfId="7" applyNumberFormat="1" applyFont="1" applyFill="1" applyBorder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4" fontId="9" fillId="0" borderId="5" xfId="3" applyNumberFormat="1" applyFont="1" applyBorder="1" applyAlignment="1">
      <alignment vertical="center"/>
    </xf>
    <xf numFmtId="167" fontId="9" fillId="0" borderId="5" xfId="3" applyNumberFormat="1" applyFont="1" applyBorder="1" applyAlignment="1">
      <alignment vertical="center"/>
    </xf>
    <xf numFmtId="167" fontId="17" fillId="10" borderId="5" xfId="7" applyNumberFormat="1" applyFont="1" applyFill="1" applyBorder="1" applyAlignment="1">
      <alignment vertical="center"/>
    </xf>
    <xf numFmtId="43" fontId="9" fillId="0" borderId="5" xfId="3" applyFont="1" applyBorder="1" applyAlignment="1">
      <alignment horizontal="left" vertical="center"/>
    </xf>
    <xf numFmtId="0" fontId="10" fillId="11" borderId="5" xfId="0" applyFont="1" applyFill="1" applyBorder="1" applyAlignment="1">
      <alignment horizontal="center" vertical="center"/>
    </xf>
    <xf numFmtId="168" fontId="9" fillId="0" borderId="5" xfId="3" applyNumberFormat="1" applyFont="1" applyBorder="1" applyAlignment="1">
      <alignment horizontal="left"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8" fontId="9" fillId="0" borderId="5" xfId="3" applyNumberFormat="1" applyFont="1" applyBorder="1" applyAlignment="1">
      <alignment horizontal="center" vertical="center" wrapText="1"/>
    </xf>
    <xf numFmtId="168" fontId="9" fillId="0" borderId="5" xfId="3" applyNumberFormat="1" applyFont="1" applyFill="1" applyBorder="1" applyAlignment="1">
      <alignment horizontal="center" vertical="center" wrapText="1"/>
    </xf>
    <xf numFmtId="43" fontId="23" fillId="0" borderId="5" xfId="0" applyNumberFormat="1" applyFont="1" applyBorder="1" applyAlignment="1">
      <alignment vertical="center"/>
    </xf>
    <xf numFmtId="43" fontId="23" fillId="10" borderId="5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/>
    </xf>
    <xf numFmtId="2" fontId="15" fillId="0" borderId="52" xfId="0" applyNumberFormat="1" applyFont="1" applyBorder="1" applyAlignment="1">
      <alignment horizontal="center" vertical="center"/>
    </xf>
    <xf numFmtId="0" fontId="15" fillId="0" borderId="51" xfId="0" applyFont="1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2" fontId="0" fillId="0" borderId="5" xfId="0" applyNumberFormat="1" applyBorder="1" applyAlignment="1">
      <alignment vertical="center"/>
    </xf>
    <xf numFmtId="2" fontId="0" fillId="0" borderId="52" xfId="0" applyNumberForma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2" fontId="15" fillId="0" borderId="5" xfId="0" applyNumberFormat="1" applyFont="1" applyBorder="1" applyAlignment="1">
      <alignment horizontal="left" vertical="center"/>
    </xf>
    <xf numFmtId="2" fontId="15" fillId="0" borderId="52" xfId="0" applyNumberFormat="1" applyFont="1" applyBorder="1" applyAlignment="1">
      <alignment horizontal="left" vertical="center"/>
    </xf>
    <xf numFmtId="0" fontId="0" fillId="0" borderId="51" xfId="0" applyFill="1" applyBorder="1" applyAlignment="1">
      <alignment vertical="center"/>
    </xf>
    <xf numFmtId="0" fontId="0" fillId="0" borderId="53" xfId="0" applyFill="1" applyBorder="1" applyAlignment="1">
      <alignment vertical="center"/>
    </xf>
    <xf numFmtId="0" fontId="0" fillId="0" borderId="38" xfId="0" applyBorder="1" applyAlignment="1">
      <alignment horizontal="left" vertical="center" wrapText="1"/>
    </xf>
    <xf numFmtId="2" fontId="0" fillId="0" borderId="38" xfId="0" applyNumberFormat="1" applyBorder="1" applyAlignment="1">
      <alignment vertical="center"/>
    </xf>
    <xf numFmtId="2" fontId="0" fillId="0" borderId="47" xfId="0" applyNumberFormat="1" applyBorder="1" applyAlignment="1">
      <alignment vertical="center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vertical="center"/>
    </xf>
    <xf numFmtId="1" fontId="11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/>
    <xf numFmtId="49" fontId="20" fillId="0" borderId="5" xfId="0" applyNumberFormat="1" applyFont="1" applyBorder="1" applyAlignment="1">
      <alignment horizontal="center"/>
    </xf>
    <xf numFmtId="43" fontId="11" fillId="0" borderId="5" xfId="3" applyFont="1" applyBorder="1" applyAlignment="1">
      <alignment horizontal="left"/>
    </xf>
    <xf numFmtId="0" fontId="15" fillId="0" borderId="56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0" fontId="0" fillId="0" borderId="48" xfId="0" applyBorder="1"/>
    <xf numFmtId="2" fontId="0" fillId="0" borderId="49" xfId="0" applyNumberFormat="1" applyBorder="1"/>
    <xf numFmtId="0" fontId="0" fillId="0" borderId="49" xfId="0" applyBorder="1"/>
    <xf numFmtId="2" fontId="0" fillId="0" borderId="50" xfId="0" applyNumberFormat="1" applyBorder="1"/>
    <xf numFmtId="0" fontId="0" fillId="0" borderId="56" xfId="0" applyBorder="1" applyAlignment="1">
      <alignment horizontal="left"/>
    </xf>
    <xf numFmtId="0" fontId="0" fillId="0" borderId="57" xfId="0" applyBorder="1" applyAlignment="1">
      <alignment horizontal="left"/>
    </xf>
    <xf numFmtId="2" fontId="0" fillId="0" borderId="57" xfId="0" applyNumberFormat="1" applyBorder="1" applyAlignment="1">
      <alignment horizontal="left"/>
    </xf>
    <xf numFmtId="2" fontId="0" fillId="0" borderId="58" xfId="0" applyNumberFormat="1" applyBorder="1"/>
    <xf numFmtId="2" fontId="0" fillId="0" borderId="0" xfId="0" applyNumberFormat="1"/>
    <xf numFmtId="167" fontId="17" fillId="10" borderId="5" xfId="6" applyNumberFormat="1" applyFont="1" applyFill="1" applyBorder="1" applyAlignment="1">
      <alignment vertical="center"/>
    </xf>
    <xf numFmtId="167" fontId="17" fillId="10" borderId="5" xfId="5" applyNumberFormat="1" applyFont="1" applyFill="1" applyBorder="1" applyAlignment="1">
      <alignment vertical="center"/>
    </xf>
    <xf numFmtId="167" fontId="9" fillId="10" borderId="5" xfId="3" applyNumberFormat="1" applyFont="1" applyFill="1" applyBorder="1" applyAlignment="1">
      <alignment vertical="center"/>
    </xf>
    <xf numFmtId="168" fontId="9" fillId="0" borderId="49" xfId="3" applyNumberFormat="1" applyFont="1" applyBorder="1" applyAlignment="1">
      <alignment horizontal="left" vertical="center"/>
    </xf>
    <xf numFmtId="168" fontId="9" fillId="10" borderId="5" xfId="3" applyNumberFormat="1" applyFont="1" applyFill="1" applyBorder="1" applyAlignment="1">
      <alignment horizontal="left" vertical="center"/>
    </xf>
    <xf numFmtId="168" fontId="9" fillId="0" borderId="52" xfId="3" applyNumberFormat="1" applyFont="1" applyBorder="1" applyAlignment="1">
      <alignment horizontal="center" vertical="center" wrapText="1"/>
    </xf>
    <xf numFmtId="49" fontId="9" fillId="0" borderId="51" xfId="0" applyNumberFormat="1" applyFont="1" applyBorder="1" applyAlignment="1">
      <alignment horizontal="center" vertical="center"/>
    </xf>
    <xf numFmtId="167" fontId="9" fillId="0" borderId="52" xfId="3" applyNumberFormat="1" applyFont="1" applyBorder="1" applyAlignment="1">
      <alignment vertical="center"/>
    </xf>
    <xf numFmtId="168" fontId="9" fillId="0" borderId="52" xfId="3" applyNumberFormat="1" applyFont="1" applyBorder="1" applyAlignment="1">
      <alignment horizontal="left" vertical="center"/>
    </xf>
    <xf numFmtId="169" fontId="0" fillId="0" borderId="47" xfId="0" applyNumberFormat="1" applyBorder="1" applyAlignment="1">
      <alignment vertical="center"/>
    </xf>
    <xf numFmtId="0" fontId="29" fillId="0" borderId="64" xfId="0" applyFont="1" applyBorder="1" applyAlignment="1">
      <alignment horizontal="center" vertical="center"/>
    </xf>
    <xf numFmtId="43" fontId="29" fillId="0" borderId="64" xfId="3" applyFont="1" applyBorder="1" applyAlignment="1">
      <alignment horizontal="center" vertical="center"/>
    </xf>
    <xf numFmtId="43" fontId="29" fillId="0" borderId="64" xfId="3" applyNumberFormat="1" applyFont="1" applyBorder="1" applyAlignment="1">
      <alignment horizontal="center" vertical="center"/>
    </xf>
    <xf numFmtId="43" fontId="29" fillId="0" borderId="64" xfId="3" applyNumberFormat="1" applyFont="1" applyBorder="1" applyAlignment="1">
      <alignment horizontal="center"/>
    </xf>
    <xf numFmtId="0" fontId="28" fillId="0" borderId="64" xfId="0" applyFont="1" applyBorder="1" applyAlignment="1">
      <alignment horizontal="center" vertical="center"/>
    </xf>
    <xf numFmtId="0" fontId="30" fillId="0" borderId="64" xfId="0" applyFont="1" applyBorder="1"/>
    <xf numFmtId="43" fontId="30" fillId="0" borderId="64" xfId="3" applyFont="1" applyBorder="1"/>
    <xf numFmtId="170" fontId="30" fillId="0" borderId="64" xfId="3" applyNumberFormat="1" applyFont="1" applyBorder="1"/>
    <xf numFmtId="43" fontId="30" fillId="0" borderId="64" xfId="3" applyNumberFormat="1" applyFont="1" applyBorder="1" applyAlignment="1">
      <alignment horizontal="center"/>
    </xf>
    <xf numFmtId="4" fontId="31" fillId="12" borderId="61" xfId="0" applyNumberFormat="1" applyFont="1" applyFill="1" applyBorder="1" applyAlignment="1">
      <alignment vertical="center"/>
    </xf>
    <xf numFmtId="43" fontId="31" fillId="12" borderId="62" xfId="8" applyNumberFormat="1" applyFont="1" applyFill="1" applyBorder="1" applyAlignment="1">
      <alignment vertical="center"/>
    </xf>
    <xf numFmtId="4" fontId="31" fillId="12" borderId="62" xfId="0" applyNumberFormat="1" applyFont="1" applyFill="1" applyBorder="1" applyAlignment="1">
      <alignment vertical="center"/>
    </xf>
    <xf numFmtId="49" fontId="31" fillId="12" borderId="63" xfId="0" applyNumberFormat="1" applyFont="1" applyFill="1" applyBorder="1" applyAlignment="1">
      <alignment horizontal="center" vertical="center"/>
    </xf>
    <xf numFmtId="49" fontId="31" fillId="3" borderId="5" xfId="0" applyNumberFormat="1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 shrinkToFit="1"/>
    </xf>
    <xf numFmtId="0" fontId="31" fillId="3" borderId="5" xfId="0" applyFont="1" applyFill="1" applyBorder="1" applyAlignment="1">
      <alignment horizontal="center" vertical="center" wrapText="1"/>
    </xf>
    <xf numFmtId="171" fontId="31" fillId="3" borderId="5" xfId="8" applyFont="1" applyFill="1" applyBorder="1" applyAlignment="1">
      <alignment horizontal="center" vertical="center" wrapText="1"/>
    </xf>
    <xf numFmtId="49" fontId="32" fillId="10" borderId="5" xfId="0" applyNumberFormat="1" applyFont="1" applyFill="1" applyBorder="1" applyAlignment="1">
      <alignment horizontal="center" vertical="center"/>
    </xf>
    <xf numFmtId="0" fontId="33" fillId="0" borderId="5" xfId="0" applyNumberFormat="1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vertical="center" wrapText="1" shrinkToFit="1"/>
    </xf>
    <xf numFmtId="0" fontId="32" fillId="0" borderId="5" xfId="0" applyFont="1" applyFill="1" applyBorder="1" applyAlignment="1">
      <alignment horizontal="center" vertical="center"/>
    </xf>
    <xf numFmtId="4" fontId="32" fillId="0" borderId="5" xfId="0" applyNumberFormat="1" applyFont="1" applyFill="1" applyBorder="1" applyAlignment="1">
      <alignment vertical="center"/>
    </xf>
    <xf numFmtId="10" fontId="32" fillId="0" borderId="5" xfId="2" applyNumberFormat="1" applyFont="1" applyFill="1" applyBorder="1" applyAlignment="1">
      <alignment horizontal="center" vertical="center"/>
    </xf>
    <xf numFmtId="171" fontId="32" fillId="0" borderId="5" xfId="8" applyFont="1" applyFill="1" applyBorder="1" applyAlignment="1">
      <alignment vertical="center"/>
    </xf>
    <xf numFmtId="171" fontId="31" fillId="3" borderId="61" xfId="8" applyFont="1" applyFill="1" applyBorder="1" applyAlignment="1">
      <alignment vertical="center"/>
    </xf>
    <xf numFmtId="0" fontId="31" fillId="3" borderId="62" xfId="0" applyNumberFormat="1" applyFont="1" applyFill="1" applyBorder="1" applyAlignment="1">
      <alignment horizontal="center" vertical="center" shrinkToFit="1"/>
    </xf>
    <xf numFmtId="171" fontId="31" fillId="3" borderId="63" xfId="8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 shrinkToFit="1"/>
    </xf>
    <xf numFmtId="49" fontId="31" fillId="0" borderId="0" xfId="0" applyNumberFormat="1" applyFont="1" applyFill="1" applyBorder="1" applyAlignment="1">
      <alignment horizontal="left" vertical="center" shrinkToFit="1"/>
    </xf>
    <xf numFmtId="0" fontId="31" fillId="0" borderId="0" xfId="0" applyFont="1" applyFill="1" applyBorder="1" applyAlignment="1">
      <alignment horizontal="left" vertical="center" shrinkToFit="1"/>
    </xf>
    <xf numFmtId="171" fontId="31" fillId="0" borderId="0" xfId="8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horizontal="center" vertical="center" shrinkToFit="1"/>
    </xf>
    <xf numFmtId="49" fontId="34" fillId="1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vertical="center" wrapText="1" shrinkToFit="1"/>
    </xf>
    <xf numFmtId="0" fontId="34" fillId="0" borderId="5" xfId="0" applyFont="1" applyFill="1" applyBorder="1" applyAlignment="1">
      <alignment horizontal="center" vertical="center"/>
    </xf>
    <xf numFmtId="4" fontId="34" fillId="0" borderId="5" xfId="0" applyNumberFormat="1" applyFont="1" applyFill="1" applyBorder="1" applyAlignment="1">
      <alignment vertical="center"/>
    </xf>
    <xf numFmtId="171" fontId="34" fillId="0" borderId="5" xfId="8" applyFont="1" applyFill="1" applyBorder="1" applyAlignment="1">
      <alignment vertical="center"/>
    </xf>
    <xf numFmtId="49" fontId="31" fillId="0" borderId="5" xfId="0" applyNumberFormat="1" applyFont="1" applyFill="1" applyBorder="1" applyAlignment="1">
      <alignment horizontal="center" vertical="center"/>
    </xf>
    <xf numFmtId="49" fontId="31" fillId="10" borderId="0" xfId="0" applyNumberFormat="1" applyFont="1" applyFill="1" applyAlignment="1">
      <alignment vertical="center"/>
    </xf>
    <xf numFmtId="49" fontId="31" fillId="10" borderId="0" xfId="0" applyNumberFormat="1" applyFont="1" applyFill="1" applyBorder="1" applyAlignment="1">
      <alignment vertical="center"/>
    </xf>
    <xf numFmtId="0" fontId="31" fillId="10" borderId="0" xfId="0" applyNumberFormat="1" applyFont="1" applyFill="1" applyAlignment="1">
      <alignment vertical="center"/>
    </xf>
    <xf numFmtId="43" fontId="31" fillId="10" borderId="0" xfId="3" applyFont="1" applyFill="1" applyAlignment="1">
      <alignment vertical="center"/>
    </xf>
    <xf numFmtId="49" fontId="31" fillId="10" borderId="0" xfId="0" applyNumberFormat="1" applyFont="1" applyFill="1" applyAlignment="1">
      <alignment horizontal="left" vertical="center"/>
    </xf>
    <xf numFmtId="10" fontId="31" fillId="10" borderId="0" xfId="0" applyNumberFormat="1" applyFont="1" applyFill="1" applyAlignment="1">
      <alignment horizontal="left" vertical="center"/>
    </xf>
    <xf numFmtId="0" fontId="31" fillId="10" borderId="0" xfId="0" applyFont="1" applyFill="1" applyAlignment="1">
      <alignment horizontal="left" vertical="center"/>
    </xf>
    <xf numFmtId="49" fontId="31" fillId="10" borderId="0" xfId="0" applyNumberFormat="1" applyFont="1" applyFill="1" applyBorder="1" applyAlignment="1">
      <alignment horizontal="center" vertical="center"/>
    </xf>
    <xf numFmtId="0" fontId="31" fillId="10" borderId="0" xfId="0" applyFont="1" applyFill="1" applyBorder="1" applyAlignment="1">
      <alignment horizontal="center" vertical="center" shrinkToFit="1"/>
    </xf>
    <xf numFmtId="2" fontId="31" fillId="10" borderId="0" xfId="0" applyNumberFormat="1" applyFont="1" applyFill="1" applyBorder="1" applyAlignment="1">
      <alignment horizontal="center" vertical="center"/>
    </xf>
    <xf numFmtId="0" fontId="31" fillId="10" borderId="0" xfId="0" applyFont="1" applyFill="1" applyBorder="1" applyAlignment="1">
      <alignment horizontal="center" vertical="center"/>
    </xf>
    <xf numFmtId="43" fontId="31" fillId="10" borderId="0" xfId="0" applyNumberFormat="1" applyFont="1" applyFill="1" applyBorder="1" applyAlignment="1">
      <alignment horizontal="center" vertical="center"/>
    </xf>
    <xf numFmtId="171" fontId="31" fillId="10" borderId="0" xfId="8" applyFont="1" applyFill="1" applyBorder="1" applyAlignment="1">
      <alignment horizontal="center" vertical="center"/>
    </xf>
    <xf numFmtId="0" fontId="34" fillId="10" borderId="0" xfId="0" applyFont="1" applyFill="1"/>
    <xf numFmtId="0" fontId="31" fillId="12" borderId="5" xfId="0" applyFont="1" applyFill="1" applyBorder="1" applyAlignment="1">
      <alignment vertical="center" shrinkToFit="1"/>
    </xf>
    <xf numFmtId="4" fontId="31" fillId="12" borderId="5" xfId="0" applyNumberFormat="1" applyFont="1" applyFill="1" applyBorder="1" applyAlignment="1">
      <alignment vertical="center"/>
    </xf>
    <xf numFmtId="10" fontId="31" fillId="12" borderId="5" xfId="2" applyNumberFormat="1" applyFont="1" applyFill="1" applyBorder="1" applyAlignment="1">
      <alignment horizontal="center" vertical="center"/>
    </xf>
    <xf numFmtId="171" fontId="34" fillId="0" borderId="5" xfId="8" applyFont="1" applyFill="1" applyBorder="1" applyAlignment="1">
      <alignment horizontal="center" vertical="center"/>
    </xf>
    <xf numFmtId="10" fontId="34" fillId="0" borderId="5" xfId="2" applyNumberFormat="1" applyFont="1" applyFill="1" applyBorder="1" applyAlignment="1">
      <alignment horizontal="center" vertical="center"/>
    </xf>
    <xf numFmtId="171" fontId="34" fillId="10" borderId="5" xfId="8" applyFont="1" applyFill="1" applyBorder="1" applyAlignment="1">
      <alignment vertical="center"/>
    </xf>
    <xf numFmtId="10" fontId="31" fillId="10" borderId="0" xfId="2" applyNumberFormat="1" applyFont="1" applyFill="1" applyBorder="1" applyAlignment="1">
      <alignment horizontal="center" vertical="center"/>
    </xf>
    <xf numFmtId="171" fontId="31" fillId="12" borderId="5" xfId="8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vertical="center"/>
    </xf>
    <xf numFmtId="0" fontId="37" fillId="0" borderId="0" xfId="0" applyNumberFormat="1" applyFont="1" applyAlignment="1">
      <alignment horizontal="center" vertical="center"/>
    </xf>
    <xf numFmtId="10" fontId="36" fillId="0" borderId="0" xfId="2" applyNumberFormat="1" applyFont="1" applyAlignment="1">
      <alignment vertical="center"/>
    </xf>
    <xf numFmtId="0" fontId="38" fillId="0" borderId="0" xfId="0" applyFont="1" applyAlignment="1">
      <alignment vertical="center"/>
    </xf>
    <xf numFmtId="10" fontId="38" fillId="0" borderId="0" xfId="2" applyNumberFormat="1" applyFont="1" applyFill="1" applyAlignment="1">
      <alignment horizontal="center" vertical="center"/>
    </xf>
    <xf numFmtId="0" fontId="11" fillId="10" borderId="61" xfId="9" applyFont="1" applyFill="1" applyBorder="1" applyAlignment="1">
      <alignment vertical="center" wrapText="1"/>
    </xf>
    <xf numFmtId="0" fontId="36" fillId="0" borderId="62" xfId="0" applyFont="1" applyBorder="1" applyAlignment="1">
      <alignment vertical="center"/>
    </xf>
    <xf numFmtId="0" fontId="11" fillId="10" borderId="62" xfId="9" applyFont="1" applyFill="1" applyBorder="1" applyAlignment="1">
      <alignment horizontal="right" vertical="center" wrapText="1"/>
    </xf>
    <xf numFmtId="0" fontId="11" fillId="10" borderId="62" xfId="9" applyFont="1" applyFill="1" applyBorder="1" applyAlignment="1">
      <alignment horizontal="center" vertical="center"/>
    </xf>
    <xf numFmtId="0" fontId="11" fillId="10" borderId="63" xfId="9" applyFont="1" applyFill="1" applyBorder="1" applyAlignment="1">
      <alignment horizontal="center" vertical="center"/>
    </xf>
    <xf numFmtId="0" fontId="40" fillId="10" borderId="65" xfId="9" applyFont="1" applyFill="1" applyBorder="1" applyAlignment="1">
      <alignment vertical="center" wrapText="1"/>
    </xf>
    <xf numFmtId="0" fontId="11" fillId="13" borderId="1" xfId="10" applyFont="1" applyFill="1" applyBorder="1" applyAlignment="1">
      <alignment horizontal="center" vertical="center" wrapText="1"/>
    </xf>
    <xf numFmtId="0" fontId="11" fillId="13" borderId="72" xfId="10" applyFont="1" applyFill="1" applyBorder="1" applyAlignment="1">
      <alignment horizontal="center" vertical="center" wrapText="1"/>
    </xf>
    <xf numFmtId="0" fontId="11" fillId="13" borderId="73" xfId="10" applyFont="1" applyFill="1" applyBorder="1" applyAlignment="1">
      <alignment vertical="center" wrapText="1"/>
    </xf>
    <xf numFmtId="0" fontId="11" fillId="13" borderId="3" xfId="10" applyFont="1" applyFill="1" applyBorder="1" applyAlignment="1">
      <alignment vertical="center" wrapText="1"/>
    </xf>
    <xf numFmtId="0" fontId="11" fillId="13" borderId="74" xfId="10" applyFont="1" applyFill="1" applyBorder="1" applyAlignment="1">
      <alignment vertical="center" wrapText="1"/>
    </xf>
    <xf numFmtId="1" fontId="42" fillId="0" borderId="75" xfId="10" applyNumberFormat="1" applyFont="1" applyFill="1" applyBorder="1" applyAlignment="1">
      <alignment horizontal="center" vertical="center" wrapText="1"/>
    </xf>
    <xf numFmtId="2" fontId="20" fillId="0" borderId="1" xfId="10" applyNumberFormat="1" applyFont="1" applyFill="1" applyBorder="1" applyAlignment="1">
      <alignment horizontal="justify" vertical="center" wrapText="1"/>
    </xf>
    <xf numFmtId="0" fontId="20" fillId="0" borderId="1" xfId="10" applyFont="1" applyFill="1" applyBorder="1" applyAlignment="1">
      <alignment horizontal="center" vertical="center" wrapText="1"/>
    </xf>
    <xf numFmtId="171" fontId="42" fillId="0" borderId="1" xfId="8" applyFont="1" applyFill="1" applyBorder="1" applyAlignment="1">
      <alignment horizontal="right" vertical="center" wrapText="1"/>
    </xf>
    <xf numFmtId="2" fontId="42" fillId="0" borderId="1" xfId="10" applyNumberFormat="1" applyFont="1" applyFill="1" applyBorder="1" applyAlignment="1">
      <alignment horizontal="right" vertical="center" wrapText="1"/>
    </xf>
    <xf numFmtId="4" fontId="42" fillId="0" borderId="72" xfId="10" applyNumberFormat="1" applyFont="1" applyFill="1" applyBorder="1" applyAlignment="1">
      <alignment horizontal="right" vertical="center" wrapText="1"/>
    </xf>
    <xf numFmtId="166" fontId="42" fillId="0" borderId="75" xfId="10" applyNumberFormat="1" applyFont="1" applyFill="1" applyBorder="1" applyAlignment="1">
      <alignment horizontal="center" vertical="center" wrapText="1"/>
    </xf>
    <xf numFmtId="0" fontId="20" fillId="0" borderId="1" xfId="10" applyFont="1" applyFill="1" applyBorder="1" applyAlignment="1">
      <alignment horizontal="justify" vertical="center" wrapText="1"/>
    </xf>
    <xf numFmtId="0" fontId="20" fillId="0" borderId="75" xfId="10" applyFont="1" applyFill="1" applyBorder="1" applyAlignment="1">
      <alignment horizontal="center" vertical="center" wrapText="1"/>
    </xf>
    <xf numFmtId="4" fontId="42" fillId="0" borderId="1" xfId="10" applyNumberFormat="1" applyFont="1" applyFill="1" applyBorder="1" applyAlignment="1">
      <alignment horizontal="right" vertical="center" wrapText="1"/>
    </xf>
    <xf numFmtId="0" fontId="42" fillId="13" borderId="74" xfId="10" applyFont="1" applyFill="1" applyBorder="1" applyAlignment="1">
      <alignment horizontal="left" vertical="center" wrapText="1"/>
    </xf>
    <xf numFmtId="0" fontId="11" fillId="14" borderId="73" xfId="10" applyFont="1" applyFill="1" applyBorder="1" applyAlignment="1">
      <alignment vertical="center" wrapText="1"/>
    </xf>
    <xf numFmtId="0" fontId="11" fillId="14" borderId="3" xfId="10" applyFont="1" applyFill="1" applyBorder="1" applyAlignment="1">
      <alignment vertical="center" wrapText="1"/>
    </xf>
    <xf numFmtId="0" fontId="11" fillId="14" borderId="4" xfId="10" applyFont="1" applyFill="1" applyBorder="1" applyAlignment="1">
      <alignment vertical="center" wrapText="1"/>
    </xf>
    <xf numFmtId="0" fontId="11" fillId="14" borderId="76" xfId="10" applyFont="1" applyFill="1" applyBorder="1" applyAlignment="1">
      <alignment vertical="center" wrapText="1"/>
    </xf>
    <xf numFmtId="0" fontId="11" fillId="14" borderId="77" xfId="10" applyFont="1" applyFill="1" applyBorder="1" applyAlignment="1">
      <alignment vertical="center" wrapText="1"/>
    </xf>
    <xf numFmtId="0" fontId="11" fillId="14" borderId="78" xfId="10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171" fontId="44" fillId="15" borderId="62" xfId="8" applyFont="1" applyFill="1" applyBorder="1" applyAlignment="1">
      <alignment horizontal="center" vertical="center"/>
    </xf>
    <xf numFmtId="4" fontId="36" fillId="0" borderId="0" xfId="0" applyNumberFormat="1" applyFont="1" applyAlignment="1">
      <alignment vertical="center"/>
    </xf>
    <xf numFmtId="172" fontId="36" fillId="0" borderId="0" xfId="2" applyNumberFormat="1" applyFont="1" applyAlignment="1">
      <alignment vertical="center"/>
    </xf>
    <xf numFmtId="172" fontId="36" fillId="0" borderId="0" xfId="0" applyNumberFormat="1" applyFont="1" applyAlignment="1">
      <alignment vertical="center"/>
    </xf>
    <xf numFmtId="171" fontId="0" fillId="0" borderId="0" xfId="8" applyFont="1" applyAlignment="1">
      <alignment vertical="center"/>
    </xf>
    <xf numFmtId="171" fontId="11" fillId="10" borderId="63" xfId="8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10" fontId="45" fillId="4" borderId="0" xfId="2" applyNumberFormat="1" applyFont="1" applyFill="1" applyAlignment="1">
      <alignment horizontal="center" vertical="center"/>
    </xf>
    <xf numFmtId="0" fontId="10" fillId="10" borderId="0" xfId="9" applyFont="1" applyFill="1" applyBorder="1" applyAlignment="1">
      <alignment vertical="center" wrapText="1"/>
    </xf>
    <xf numFmtId="0" fontId="11" fillId="10" borderId="0" xfId="9" applyFont="1" applyFill="1" applyBorder="1" applyAlignment="1">
      <alignment horizontal="center" vertical="center"/>
    </xf>
    <xf numFmtId="171" fontId="11" fillId="10" borderId="0" xfId="8" applyFont="1" applyFill="1" applyBorder="1" applyAlignment="1">
      <alignment horizontal="center" vertical="center"/>
    </xf>
    <xf numFmtId="0" fontId="40" fillId="10" borderId="0" xfId="9" applyFont="1" applyFill="1" applyBorder="1" applyAlignment="1">
      <alignment vertical="center" wrapText="1"/>
    </xf>
    <xf numFmtId="0" fontId="11" fillId="13" borderId="83" xfId="9" applyFont="1" applyFill="1" applyBorder="1" applyAlignment="1">
      <alignment horizontal="center" vertical="center" wrapText="1"/>
    </xf>
    <xf numFmtId="171" fontId="11" fillId="13" borderId="84" xfId="8" applyFont="1" applyFill="1" applyBorder="1" applyAlignment="1">
      <alignment horizontal="center" vertical="center" wrapText="1"/>
    </xf>
    <xf numFmtId="0" fontId="20" fillId="0" borderId="71" xfId="9" applyFont="1" applyFill="1" applyBorder="1" applyAlignment="1">
      <alignment horizontal="left" vertical="center" wrapText="1"/>
    </xf>
    <xf numFmtId="171" fontId="42" fillId="0" borderId="71" xfId="8" applyFont="1" applyFill="1" applyBorder="1" applyAlignment="1">
      <alignment horizontal="right" vertical="center" wrapText="1"/>
    </xf>
    <xf numFmtId="2" fontId="42" fillId="0" borderId="71" xfId="9" applyNumberFormat="1" applyFont="1" applyFill="1" applyBorder="1" applyAlignment="1">
      <alignment horizontal="center" vertical="center" wrapText="1"/>
    </xf>
    <xf numFmtId="171" fontId="42" fillId="0" borderId="49" xfId="8" applyFont="1" applyFill="1" applyBorder="1" applyAlignment="1">
      <alignment horizontal="left" vertical="center"/>
    </xf>
    <xf numFmtId="0" fontId="20" fillId="0" borderId="1" xfId="9" applyFont="1" applyFill="1" applyBorder="1" applyAlignment="1">
      <alignment horizontal="left" vertical="center" wrapText="1"/>
    </xf>
    <xf numFmtId="2" fontId="42" fillId="0" borderId="1" xfId="9" applyNumberFormat="1" applyFont="1" applyFill="1" applyBorder="1" applyAlignment="1">
      <alignment horizontal="center" vertical="center" wrapText="1"/>
    </xf>
    <xf numFmtId="0" fontId="41" fillId="16" borderId="1" xfId="9" applyFont="1" applyFill="1" applyBorder="1" applyAlignment="1">
      <alignment horizontal="left" vertical="center" wrapText="1"/>
    </xf>
    <xf numFmtId="171" fontId="11" fillId="16" borderId="1" xfId="8" applyFont="1" applyFill="1" applyBorder="1" applyAlignment="1">
      <alignment horizontal="right" vertical="center" wrapText="1"/>
    </xf>
    <xf numFmtId="2" fontId="42" fillId="0" borderId="2" xfId="9" applyNumberFormat="1" applyFont="1" applyFill="1" applyBorder="1" applyAlignment="1">
      <alignment horizontal="center" vertical="center" wrapText="1"/>
    </xf>
    <xf numFmtId="165" fontId="2" fillId="0" borderId="0" xfId="9" applyNumberFormat="1" applyFill="1" applyBorder="1" applyAlignment="1">
      <alignment horizontal="left" vertical="center"/>
    </xf>
    <xf numFmtId="4" fontId="2" fillId="0" borderId="0" xfId="9" applyNumberFormat="1" applyFill="1" applyBorder="1" applyAlignment="1">
      <alignment horizontal="left" vertical="center"/>
    </xf>
    <xf numFmtId="0" fontId="20" fillId="0" borderId="0" xfId="11" applyAlignment="1">
      <alignment vertical="center"/>
    </xf>
    <xf numFmtId="10" fontId="20" fillId="0" borderId="0" xfId="12" applyNumberFormat="1" applyFont="1" applyFill="1" applyBorder="1" applyAlignment="1">
      <alignment horizontal="left" vertical="center"/>
    </xf>
    <xf numFmtId="0" fontId="41" fillId="0" borderId="0" xfId="9" applyFont="1" applyFill="1" applyBorder="1" applyAlignment="1">
      <alignment horizontal="left" vertical="center"/>
    </xf>
    <xf numFmtId="171" fontId="41" fillId="0" borderId="0" xfId="8" applyFont="1" applyFill="1" applyBorder="1" applyAlignment="1">
      <alignment horizontal="left" vertical="center"/>
    </xf>
    <xf numFmtId="0" fontId="41" fillId="13" borderId="1" xfId="9" applyFont="1" applyFill="1" applyBorder="1" applyAlignment="1">
      <alignment horizontal="left" vertical="center" wrapText="1"/>
    </xf>
    <xf numFmtId="0" fontId="11" fillId="13" borderId="1" xfId="9" applyFont="1" applyFill="1" applyBorder="1" applyAlignment="1">
      <alignment horizontal="center" vertical="center" wrapText="1"/>
    </xf>
    <xf numFmtId="0" fontId="11" fillId="13" borderId="1" xfId="9" applyFont="1" applyFill="1" applyBorder="1" applyAlignment="1">
      <alignment horizontal="left" vertical="center" wrapText="1"/>
    </xf>
    <xf numFmtId="171" fontId="41" fillId="13" borderId="1" xfId="8" applyFont="1" applyFill="1" applyBorder="1" applyAlignment="1">
      <alignment horizontal="left" vertical="center" wrapText="1"/>
    </xf>
    <xf numFmtId="2" fontId="42" fillId="0" borderId="1" xfId="9" applyNumberFormat="1" applyFont="1" applyFill="1" applyBorder="1" applyAlignment="1">
      <alignment horizontal="right" vertical="center" wrapText="1"/>
    </xf>
    <xf numFmtId="173" fontId="20" fillId="0" borderId="0" xfId="12" applyNumberFormat="1" applyFont="1" applyFill="1" applyBorder="1" applyAlignment="1">
      <alignment horizontal="left" vertical="center"/>
    </xf>
    <xf numFmtId="171" fontId="44" fillId="15" borderId="0" xfId="8" applyFont="1" applyFill="1" applyBorder="1" applyAlignment="1">
      <alignment vertical="center" wrapText="1"/>
    </xf>
    <xf numFmtId="10" fontId="0" fillId="0" borderId="0" xfId="0" applyNumberFormat="1" applyAlignment="1">
      <alignment vertical="center"/>
    </xf>
    <xf numFmtId="171" fontId="36" fillId="0" borderId="0" xfId="8" applyFont="1" applyAlignment="1">
      <alignment vertical="center" wrapText="1"/>
    </xf>
    <xf numFmtId="10" fontId="36" fillId="0" borderId="0" xfId="12" applyNumberFormat="1" applyFont="1" applyAlignment="1">
      <alignment vertical="center"/>
    </xf>
    <xf numFmtId="10" fontId="38" fillId="0" borderId="0" xfId="12" applyNumberFormat="1" applyFont="1" applyFill="1" applyAlignment="1">
      <alignment horizontal="center" vertical="center"/>
    </xf>
    <xf numFmtId="0" fontId="36" fillId="0" borderId="5" xfId="0" applyFont="1" applyBorder="1" applyAlignment="1">
      <alignment vertical="center"/>
    </xf>
    <xf numFmtId="0" fontId="11" fillId="13" borderId="5" xfId="10" applyFont="1" applyFill="1" applyBorder="1" applyAlignment="1">
      <alignment vertical="center" wrapText="1"/>
    </xf>
    <xf numFmtId="0" fontId="20" fillId="0" borderId="5" xfId="13" applyFont="1" applyFill="1" applyBorder="1" applyAlignment="1">
      <alignment horizontal="center" vertical="center" wrapText="1"/>
    </xf>
    <xf numFmtId="0" fontId="20" fillId="0" borderId="5" xfId="10" applyFont="1" applyFill="1" applyBorder="1" applyAlignment="1">
      <alignment horizontal="justify" vertical="center" wrapText="1"/>
    </xf>
    <xf numFmtId="0" fontId="20" fillId="0" borderId="4" xfId="10" applyFont="1" applyFill="1" applyBorder="1" applyAlignment="1">
      <alignment horizontal="center" vertical="center" wrapText="1"/>
    </xf>
    <xf numFmtId="0" fontId="20" fillId="0" borderId="5" xfId="10" applyFont="1" applyFill="1" applyBorder="1" applyAlignment="1">
      <alignment horizontal="center" vertical="center" wrapText="1"/>
    </xf>
    <xf numFmtId="1" fontId="42" fillId="0" borderId="5" xfId="13" applyNumberFormat="1" applyFont="1" applyFill="1" applyBorder="1" applyAlignment="1">
      <alignment horizontal="center" vertical="center" wrapText="1"/>
    </xf>
    <xf numFmtId="166" fontId="42" fillId="0" borderId="5" xfId="10" applyNumberFormat="1" applyFont="1" applyFill="1" applyBorder="1" applyAlignment="1">
      <alignment horizontal="center" vertical="center" wrapText="1"/>
    </xf>
    <xf numFmtId="0" fontId="11" fillId="14" borderId="88" xfId="10" applyFont="1" applyFill="1" applyBorder="1" applyAlignment="1">
      <alignment vertical="center" wrapText="1"/>
    </xf>
    <xf numFmtId="4" fontId="44" fillId="15" borderId="5" xfId="9" applyNumberFormat="1" applyFont="1" applyFill="1" applyBorder="1" applyAlignment="1">
      <alignment horizontal="center" vertical="center"/>
    </xf>
    <xf numFmtId="10" fontId="36" fillId="0" borderId="0" xfId="0" applyNumberFormat="1" applyFont="1" applyAlignment="1">
      <alignment vertical="center"/>
    </xf>
    <xf numFmtId="10" fontId="6" fillId="0" borderId="1" xfId="2" applyNumberFormat="1" applyFont="1" applyFill="1" applyBorder="1" applyAlignment="1">
      <alignment horizontal="right" vertical="top" shrinkToFit="1"/>
    </xf>
    <xf numFmtId="174" fontId="34" fillId="10" borderId="89" xfId="3" applyNumberFormat="1" applyFont="1" applyFill="1" applyBorder="1" applyAlignment="1">
      <alignment horizontal="right" vertical="center"/>
    </xf>
    <xf numFmtId="175" fontId="34" fillId="10" borderId="90" xfId="0" applyNumberFormat="1" applyFont="1" applyFill="1" applyBorder="1" applyAlignment="1">
      <alignment horizontal="right" vertical="center"/>
    </xf>
    <xf numFmtId="174" fontId="34" fillId="10" borderId="42" xfId="3" applyNumberFormat="1" applyFont="1" applyFill="1" applyBorder="1" applyAlignment="1">
      <alignment horizontal="right" vertical="center"/>
    </xf>
    <xf numFmtId="175" fontId="34" fillId="10" borderId="0" xfId="0" applyNumberFormat="1" applyFont="1" applyFill="1" applyBorder="1" applyAlignment="1">
      <alignment horizontal="right" vertical="center"/>
    </xf>
    <xf numFmtId="0" fontId="34" fillId="10" borderId="42" xfId="0" applyFont="1" applyFill="1" applyBorder="1" applyAlignment="1">
      <alignment horizontal="right" vertical="center"/>
    </xf>
    <xf numFmtId="10" fontId="34" fillId="10" borderId="0" xfId="12" applyNumberFormat="1" applyFont="1" applyFill="1" applyBorder="1" applyAlignment="1">
      <alignment horizontal="right" vertical="center"/>
    </xf>
    <xf numFmtId="0" fontId="34" fillId="10" borderId="92" xfId="0" applyFont="1" applyFill="1" applyBorder="1" applyAlignment="1">
      <alignment horizontal="right" vertical="center"/>
    </xf>
    <xf numFmtId="175" fontId="34" fillId="10" borderId="65" xfId="0" applyNumberFormat="1" applyFont="1" applyFill="1" applyBorder="1" applyAlignment="1">
      <alignment horizontal="right" vertical="center"/>
    </xf>
    <xf numFmtId="175" fontId="34" fillId="10" borderId="0" xfId="3" applyNumberFormat="1" applyFont="1" applyFill="1" applyBorder="1" applyAlignment="1">
      <alignment horizontal="right" vertical="center"/>
    </xf>
    <xf numFmtId="174" fontId="34" fillId="10" borderId="92" xfId="3" applyNumberFormat="1" applyFont="1" applyFill="1" applyBorder="1" applyAlignment="1">
      <alignment horizontal="right" vertical="center"/>
    </xf>
    <xf numFmtId="175" fontId="34" fillId="10" borderId="65" xfId="3" applyNumberFormat="1" applyFont="1" applyFill="1" applyBorder="1" applyAlignment="1">
      <alignment horizontal="right" vertical="center"/>
    </xf>
    <xf numFmtId="175" fontId="34" fillId="10" borderId="90" xfId="3" applyNumberFormat="1" applyFont="1" applyFill="1" applyBorder="1" applyAlignment="1">
      <alignment horizontal="right" vertical="center"/>
    </xf>
    <xf numFmtId="0" fontId="47" fillId="10" borderId="5" xfId="0" applyFont="1" applyFill="1" applyBorder="1" applyAlignment="1">
      <alignment horizontal="center"/>
    </xf>
    <xf numFmtId="0" fontId="47" fillId="10" borderId="5" xfId="0" applyFont="1" applyFill="1" applyBorder="1"/>
    <xf numFmtId="17" fontId="47" fillId="10" borderId="5" xfId="0" applyNumberFormat="1" applyFont="1" applyFill="1" applyBorder="1" applyAlignment="1">
      <alignment horizontal="left"/>
    </xf>
    <xf numFmtId="43" fontId="47" fillId="10" borderId="5" xfId="3" applyFont="1" applyFill="1" applyBorder="1"/>
    <xf numFmtId="0" fontId="45" fillId="0" borderId="0" xfId="14" applyFont="1" applyAlignment="1">
      <alignment horizontal="right"/>
    </xf>
    <xf numFmtId="0" fontId="45" fillId="0" borderId="0" xfId="14" applyFont="1"/>
    <xf numFmtId="0" fontId="45" fillId="0" borderId="0" xfId="14" applyFont="1" applyAlignment="1">
      <alignment horizontal="center"/>
    </xf>
    <xf numFmtId="0" fontId="45" fillId="0" borderId="0" xfId="14" applyFont="1" applyBorder="1" applyAlignment="1">
      <alignment vertical="center" wrapText="1"/>
    </xf>
    <xf numFmtId="0" fontId="38" fillId="0" borderId="5" xfId="14" applyFont="1" applyBorder="1" applyAlignment="1">
      <alignment vertical="center"/>
    </xf>
    <xf numFmtId="0" fontId="38" fillId="0" borderId="5" xfId="14" applyFont="1" applyBorder="1" applyAlignment="1">
      <alignment horizontal="center" vertical="center"/>
    </xf>
    <xf numFmtId="0" fontId="38" fillId="0" borderId="5" xfId="14" applyFont="1" applyBorder="1" applyAlignment="1">
      <alignment horizontal="center" vertical="center" wrapText="1"/>
    </xf>
    <xf numFmtId="0" fontId="38" fillId="18" borderId="5" xfId="14" applyFont="1" applyFill="1" applyBorder="1" applyAlignment="1">
      <alignment horizontal="center" vertical="center" wrapText="1"/>
    </xf>
    <xf numFmtId="0" fontId="45" fillId="0" borderId="0" xfId="14" applyFont="1" applyAlignment="1">
      <alignment vertical="center"/>
    </xf>
    <xf numFmtId="0" fontId="38" fillId="0" borderId="5" xfId="14" applyFont="1" applyBorder="1" applyAlignment="1">
      <alignment horizontal="center"/>
    </xf>
    <xf numFmtId="176" fontId="45" fillId="0" borderId="5" xfId="14" applyNumberFormat="1" applyFont="1" applyFill="1" applyBorder="1" applyAlignment="1">
      <alignment horizontal="center" vertical="center"/>
    </xf>
    <xf numFmtId="4" fontId="45" fillId="0" borderId="5" xfId="14" applyNumberFormat="1" applyFont="1" applyBorder="1" applyAlignment="1">
      <alignment horizontal="center" vertical="center" wrapText="1"/>
    </xf>
    <xf numFmtId="0" fontId="45" fillId="0" borderId="5" xfId="14" applyFont="1" applyBorder="1" applyAlignment="1">
      <alignment horizontal="center" vertical="center" wrapText="1"/>
    </xf>
    <xf numFmtId="164" fontId="38" fillId="18" borderId="5" xfId="14" applyNumberFormat="1" applyFont="1" applyFill="1" applyBorder="1" applyAlignment="1">
      <alignment horizontal="center" vertical="center" wrapText="1"/>
    </xf>
    <xf numFmtId="49" fontId="45" fillId="0" borderId="5" xfId="14" applyNumberFormat="1" applyFont="1" applyBorder="1" applyAlignment="1">
      <alignment horizontal="center" vertical="center" wrapText="1"/>
    </xf>
    <xf numFmtId="0" fontId="45" fillId="0" borderId="0" xfId="14" applyFont="1" applyAlignment="1"/>
    <xf numFmtId="0" fontId="38" fillId="0" borderId="0" xfId="14" applyFont="1" applyBorder="1" applyAlignment="1">
      <alignment horizontal="center" vertical="center"/>
    </xf>
    <xf numFmtId="0" fontId="38" fillId="12" borderId="5" xfId="14" applyFont="1" applyFill="1" applyBorder="1" applyAlignment="1">
      <alignment horizontal="center" vertical="center"/>
    </xf>
    <xf numFmtId="0" fontId="45" fillId="0" borderId="0" xfId="14" applyFont="1" applyBorder="1" applyAlignment="1">
      <alignment vertical="center"/>
    </xf>
    <xf numFmtId="2" fontId="45" fillId="0" borderId="0" xfId="14" applyNumberFormat="1" applyFont="1" applyBorder="1" applyAlignment="1">
      <alignment horizontal="center" vertical="center"/>
    </xf>
    <xf numFmtId="10" fontId="45" fillId="12" borderId="5" xfId="14" applyNumberFormat="1" applyFont="1" applyFill="1" applyBorder="1" applyAlignment="1">
      <alignment horizontal="center" vertical="center"/>
    </xf>
    <xf numFmtId="0" fontId="45" fillId="0" borderId="5" xfId="14" applyFont="1" applyBorder="1" applyAlignment="1">
      <alignment vertical="center"/>
    </xf>
    <xf numFmtId="2" fontId="45" fillId="0" borderId="5" xfId="14" applyNumberFormat="1" applyFont="1" applyBorder="1" applyAlignment="1">
      <alignment horizontal="center" vertical="center"/>
    </xf>
    <xf numFmtId="0" fontId="45" fillId="0" borderId="0" xfId="14" applyFont="1" applyBorder="1" applyAlignment="1"/>
    <xf numFmtId="0" fontId="45" fillId="0" borderId="0" xfId="14" applyFont="1" applyBorder="1" applyAlignment="1">
      <alignment horizontal="center"/>
    </xf>
    <xf numFmtId="164" fontId="38" fillId="0" borderId="0" xfId="14" applyNumberFormat="1" applyFont="1" applyBorder="1" applyAlignment="1">
      <alignment horizontal="center" vertical="center"/>
    </xf>
    <xf numFmtId="0" fontId="38" fillId="0" borderId="0" xfId="14" applyFont="1" applyBorder="1" applyAlignment="1">
      <alignment horizontal="center" vertical="center" wrapText="1"/>
    </xf>
    <xf numFmtId="0" fontId="32" fillId="0" borderId="0" xfId="0" applyFont="1" applyAlignment="1">
      <alignment wrapText="1"/>
    </xf>
    <xf numFmtId="0" fontId="33" fillId="0" borderId="0" xfId="0" applyFont="1"/>
    <xf numFmtId="0" fontId="32" fillId="0" borderId="0" xfId="0" applyFont="1"/>
    <xf numFmtId="0" fontId="11" fillId="0" borderId="25" xfId="15" applyFont="1" applyFill="1" applyBorder="1" applyAlignment="1">
      <alignment vertical="center" wrapText="1" readingOrder="1"/>
    </xf>
    <xf numFmtId="0" fontId="20" fillId="0" borderId="0" xfId="15" applyFont="1" applyFill="1"/>
    <xf numFmtId="0" fontId="20" fillId="0" borderId="28" xfId="0" applyFont="1" applyBorder="1"/>
    <xf numFmtId="0" fontId="11" fillId="0" borderId="94" xfId="15" applyFont="1" applyFill="1" applyBorder="1" applyAlignment="1">
      <alignment horizontal="center" vertical="center" wrapText="1"/>
    </xf>
    <xf numFmtId="0" fontId="11" fillId="0" borderId="95" xfId="15" applyFont="1" applyFill="1" applyBorder="1" applyAlignment="1">
      <alignment horizontal="center"/>
    </xf>
    <xf numFmtId="0" fontId="11" fillId="0" borderId="37" xfId="15" applyFont="1" applyFill="1" applyBorder="1" applyAlignment="1">
      <alignment horizontal="center"/>
    </xf>
    <xf numFmtId="0" fontId="11" fillId="0" borderId="94" xfId="15" applyFont="1" applyFill="1" applyBorder="1" applyAlignment="1">
      <alignment horizontal="center"/>
    </xf>
    <xf numFmtId="0" fontId="11" fillId="0" borderId="56" xfId="15" applyFont="1" applyFill="1" applyBorder="1" applyAlignment="1">
      <alignment horizontal="center" vertical="center"/>
    </xf>
    <xf numFmtId="0" fontId="11" fillId="0" borderId="60" xfId="15" applyFont="1" applyFill="1" applyBorder="1" applyAlignment="1">
      <alignment vertical="center"/>
    </xf>
    <xf numFmtId="10" fontId="11" fillId="0" borderId="58" xfId="15" applyNumberFormat="1" applyFont="1" applyFill="1" applyBorder="1" applyAlignment="1">
      <alignment horizontal="center"/>
    </xf>
    <xf numFmtId="0" fontId="20" fillId="0" borderId="96" xfId="15" applyFont="1" applyFill="1" applyBorder="1" applyAlignment="1">
      <alignment horizontal="center" vertical="center"/>
    </xf>
    <xf numFmtId="0" fontId="20" fillId="0" borderId="0" xfId="15" applyFont="1" applyFill="1" applyBorder="1" applyAlignment="1">
      <alignment vertical="center"/>
    </xf>
    <xf numFmtId="10" fontId="20" fillId="0" borderId="97" xfId="15" applyNumberFormat="1" applyFont="1" applyFill="1" applyBorder="1" applyAlignment="1">
      <alignment horizontal="center" vertical="center"/>
    </xf>
    <xf numFmtId="10" fontId="20" fillId="0" borderId="0" xfId="15" applyNumberFormat="1" applyFont="1" applyFill="1"/>
    <xf numFmtId="10" fontId="20" fillId="0" borderId="97" xfId="15" applyNumberFormat="1" applyFont="1" applyFill="1" applyBorder="1" applyAlignment="1">
      <alignment horizontal="center"/>
    </xf>
    <xf numFmtId="10" fontId="11" fillId="0" borderId="58" xfId="15" applyNumberFormat="1" applyFont="1" applyFill="1" applyBorder="1" applyAlignment="1">
      <alignment horizontal="center" vertical="center"/>
    </xf>
    <xf numFmtId="0" fontId="11" fillId="0" borderId="0" xfId="15" applyFont="1" applyFill="1"/>
    <xf numFmtId="0" fontId="20" fillId="0" borderId="48" xfId="15" applyFont="1" applyFill="1" applyBorder="1" applyAlignment="1">
      <alignment horizontal="center" vertical="center"/>
    </xf>
    <xf numFmtId="0" fontId="20" fillId="0" borderId="65" xfId="15" applyFont="1" applyFill="1" applyBorder="1" applyAlignment="1">
      <alignment vertical="center"/>
    </xf>
    <xf numFmtId="10" fontId="20" fillId="0" borderId="50" xfId="15" applyNumberFormat="1" applyFont="1" applyFill="1" applyBorder="1" applyAlignment="1">
      <alignment horizontal="center" vertical="center"/>
    </xf>
    <xf numFmtId="0" fontId="11" fillId="0" borderId="21" xfId="15" applyFont="1" applyFill="1" applyBorder="1" applyAlignment="1">
      <alignment horizontal="center" vertical="center"/>
    </xf>
    <xf numFmtId="0" fontId="11" fillId="0" borderId="38" xfId="15" applyFont="1" applyFill="1" applyBorder="1" applyAlignment="1">
      <alignment vertical="center"/>
    </xf>
    <xf numFmtId="10" fontId="11" fillId="0" borderId="47" xfId="15" applyNumberFormat="1" applyFont="1" applyFill="1" applyBorder="1" applyAlignment="1">
      <alignment horizontal="center" vertical="center"/>
    </xf>
    <xf numFmtId="0" fontId="20" fillId="0" borderId="24" xfId="16" applyFont="1" applyFill="1" applyBorder="1" applyAlignment="1">
      <alignment horizontal="left" vertical="center"/>
    </xf>
    <xf numFmtId="0" fontId="20" fillId="0" borderId="60" xfId="16" applyFont="1" applyFill="1" applyBorder="1" applyAlignment="1">
      <alignment vertical="center"/>
    </xf>
    <xf numFmtId="0" fontId="20" fillId="0" borderId="25" xfId="16" applyFont="1" applyFill="1" applyBorder="1" applyAlignment="1">
      <alignment vertical="center"/>
    </xf>
    <xf numFmtId="0" fontId="20" fillId="0" borderId="0" xfId="15" applyFont="1" applyFill="1" applyAlignment="1">
      <alignment horizontal="center" vertical="center"/>
    </xf>
    <xf numFmtId="0" fontId="20" fillId="0" borderId="0" xfId="15" applyFont="1" applyFill="1" applyAlignment="1">
      <alignment vertical="center"/>
    </xf>
    <xf numFmtId="10" fontId="20" fillId="0" borderId="0" xfId="15" applyNumberFormat="1" applyFont="1" applyFill="1" applyAlignment="1">
      <alignment horizontal="center" vertical="center"/>
    </xf>
    <xf numFmtId="0" fontId="2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9" fillId="3" borderId="61" xfId="0" applyFont="1" applyFill="1" applyBorder="1" applyAlignment="1">
      <alignment horizontal="center" vertical="center" shrinkToFit="1"/>
    </xf>
    <xf numFmtId="0" fontId="49" fillId="3" borderId="62" xfId="0" applyFont="1" applyFill="1" applyBorder="1" applyAlignment="1">
      <alignment horizontal="center" vertical="center" shrinkToFit="1"/>
    </xf>
    <xf numFmtId="44" fontId="49" fillId="3" borderId="63" xfId="1" applyFont="1" applyFill="1" applyBorder="1" applyAlignment="1">
      <alignment vertical="center"/>
    </xf>
    <xf numFmtId="49" fontId="32" fillId="10" borderId="61" xfId="0" applyNumberFormat="1" applyFont="1" applyFill="1" applyBorder="1" applyAlignment="1">
      <alignment horizontal="center" vertical="center"/>
    </xf>
    <xf numFmtId="49" fontId="34" fillId="10" borderId="62" xfId="0" applyNumberFormat="1" applyFont="1" applyFill="1" applyBorder="1" applyAlignment="1">
      <alignment horizontal="center" vertical="center"/>
    </xf>
    <xf numFmtId="10" fontId="32" fillId="0" borderId="62" xfId="2" applyNumberFormat="1" applyFont="1" applyFill="1" applyBorder="1" applyAlignment="1">
      <alignment horizontal="center" vertical="center"/>
    </xf>
    <xf numFmtId="171" fontId="34" fillId="0" borderId="62" xfId="8" applyFont="1" applyFill="1" applyBorder="1" applyAlignment="1">
      <alignment horizontal="center" vertical="center"/>
    </xf>
    <xf numFmtId="0" fontId="33" fillId="0" borderId="62" xfId="0" applyNumberFormat="1" applyFont="1" applyFill="1" applyBorder="1" applyAlignment="1">
      <alignment horizontal="center" vertical="center"/>
    </xf>
    <xf numFmtId="0" fontId="32" fillId="0" borderId="62" xfId="0" applyFont="1" applyFill="1" applyBorder="1" applyAlignment="1">
      <alignment vertical="center" wrapText="1" shrinkToFit="1"/>
    </xf>
    <xf numFmtId="0" fontId="32" fillId="0" borderId="62" xfId="0" applyFont="1" applyFill="1" applyBorder="1" applyAlignment="1">
      <alignment horizontal="center" vertical="center"/>
    </xf>
    <xf numFmtId="4" fontId="32" fillId="0" borderId="62" xfId="0" applyNumberFormat="1" applyFont="1" applyFill="1" applyBorder="1" applyAlignment="1">
      <alignment vertical="center"/>
    </xf>
    <xf numFmtId="171" fontId="32" fillId="0" borderId="63" xfId="8" applyFont="1" applyFill="1" applyBorder="1" applyAlignment="1">
      <alignment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31" fillId="3" borderId="61" xfId="0" applyFont="1" applyFill="1" applyBorder="1" applyAlignment="1">
      <alignment horizontal="center" vertical="center" shrinkToFit="1"/>
    </xf>
    <xf numFmtId="0" fontId="31" fillId="3" borderId="62" xfId="0" applyFont="1" applyFill="1" applyBorder="1" applyAlignment="1">
      <alignment horizontal="center" vertical="center" shrinkToFit="1"/>
    </xf>
    <xf numFmtId="0" fontId="31" fillId="3" borderId="63" xfId="0" applyFont="1" applyFill="1" applyBorder="1" applyAlignment="1">
      <alignment horizontal="center" vertical="center" shrinkToFit="1"/>
    </xf>
    <xf numFmtId="49" fontId="31" fillId="3" borderId="61" xfId="0" applyNumberFormat="1" applyFont="1" applyFill="1" applyBorder="1" applyAlignment="1">
      <alignment horizontal="left" vertical="center" shrinkToFit="1"/>
    </xf>
    <xf numFmtId="0" fontId="31" fillId="3" borderId="62" xfId="0" applyFont="1" applyFill="1" applyBorder="1" applyAlignment="1">
      <alignment horizontal="left" vertical="center" shrinkToFit="1"/>
    </xf>
    <xf numFmtId="0" fontId="31" fillId="3" borderId="63" xfId="0" applyFont="1" applyFill="1" applyBorder="1" applyAlignment="1">
      <alignment horizontal="left" vertical="center" shrinkToFit="1"/>
    </xf>
    <xf numFmtId="49" fontId="31" fillId="3" borderId="62" xfId="0" applyNumberFormat="1" applyFont="1" applyFill="1" applyBorder="1" applyAlignment="1">
      <alignment horizontal="left" vertical="center" wrapText="1"/>
    </xf>
    <xf numFmtId="49" fontId="31" fillId="3" borderId="63" xfId="0" applyNumberFormat="1" applyFont="1" applyFill="1" applyBorder="1" applyAlignment="1">
      <alignment horizontal="left" vertical="center" wrapText="1"/>
    </xf>
    <xf numFmtId="0" fontId="31" fillId="3" borderId="61" xfId="0" applyNumberFormat="1" applyFont="1" applyFill="1" applyBorder="1" applyAlignment="1">
      <alignment horizontal="left" vertical="center" shrinkToFit="1"/>
    </xf>
    <xf numFmtId="0" fontId="31" fillId="3" borderId="62" xfId="0" applyNumberFormat="1" applyFont="1" applyFill="1" applyBorder="1" applyAlignment="1">
      <alignment horizontal="left" vertical="center" shrinkToFit="1"/>
    </xf>
    <xf numFmtId="49" fontId="31" fillId="3" borderId="62" xfId="0" applyNumberFormat="1" applyFont="1" applyFill="1" applyBorder="1" applyAlignment="1">
      <alignment horizontal="left" vertical="center" shrinkToFit="1"/>
    </xf>
    <xf numFmtId="49" fontId="31" fillId="3" borderId="63" xfId="0" applyNumberFormat="1" applyFont="1" applyFill="1" applyBorder="1" applyAlignment="1">
      <alignment horizontal="left" vertical="center" shrinkToFit="1"/>
    </xf>
    <xf numFmtId="0" fontId="31" fillId="3" borderId="63" xfId="0" applyNumberFormat="1" applyFont="1" applyFill="1" applyBorder="1" applyAlignment="1">
      <alignment horizontal="left" vertical="center" shrinkToFit="1"/>
    </xf>
    <xf numFmtId="0" fontId="31" fillId="3" borderId="62" xfId="0" applyNumberFormat="1" applyFont="1" applyFill="1" applyBorder="1" applyAlignment="1">
      <alignment horizontal="left" vertical="center" wrapText="1"/>
    </xf>
    <xf numFmtId="0" fontId="31" fillId="3" borderId="63" xfId="0" applyNumberFormat="1" applyFont="1" applyFill="1" applyBorder="1" applyAlignment="1">
      <alignment horizontal="left" vertical="center" wrapText="1"/>
    </xf>
    <xf numFmtId="43" fontId="0" fillId="0" borderId="0" xfId="3" applyFont="1" applyFill="1" applyBorder="1" applyAlignment="1">
      <alignment horizontal="left" vertical="top"/>
    </xf>
    <xf numFmtId="10" fontId="0" fillId="0" borderId="0" xfId="2" applyNumberFormat="1" applyFont="1" applyFill="1" applyBorder="1" applyAlignment="1">
      <alignment horizontal="left" vertical="top"/>
    </xf>
    <xf numFmtId="0" fontId="33" fillId="10" borderId="5" xfId="0" applyNumberFormat="1" applyFont="1" applyFill="1" applyBorder="1" applyAlignment="1">
      <alignment horizontal="center" vertical="center"/>
    </xf>
    <xf numFmtId="0" fontId="32" fillId="10" borderId="5" xfId="0" applyFont="1" applyFill="1" applyBorder="1" applyAlignment="1">
      <alignment vertical="center" wrapText="1" shrinkToFit="1"/>
    </xf>
    <xf numFmtId="0" fontId="32" fillId="10" borderId="5" xfId="0" applyFont="1" applyFill="1" applyBorder="1" applyAlignment="1">
      <alignment horizontal="center" vertical="center"/>
    </xf>
    <xf numFmtId="4" fontId="32" fillId="10" borderId="5" xfId="0" applyNumberFormat="1" applyFont="1" applyFill="1" applyBorder="1" applyAlignment="1">
      <alignment vertical="center"/>
    </xf>
    <xf numFmtId="10" fontId="32" fillId="10" borderId="5" xfId="2" applyNumberFormat="1" applyFont="1" applyFill="1" applyBorder="1" applyAlignment="1">
      <alignment horizontal="center" vertical="center"/>
    </xf>
    <xf numFmtId="171" fontId="34" fillId="10" borderId="5" xfId="8" applyFont="1" applyFill="1" applyBorder="1" applyAlignment="1">
      <alignment horizontal="center" vertical="center"/>
    </xf>
    <xf numFmtId="171" fontId="32" fillId="10" borderId="5" xfId="8" applyFont="1" applyFill="1" applyBorder="1" applyAlignment="1">
      <alignment vertical="center"/>
    </xf>
    <xf numFmtId="0" fontId="18" fillId="0" borderId="5" xfId="0" applyFont="1" applyFill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7" xfId="0" applyFont="1" applyBorder="1" applyAlignment="1">
      <alignment horizontal="center"/>
    </xf>
    <xf numFmtId="2" fontId="20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4" fontId="20" fillId="0" borderId="49" xfId="3" applyNumberFormat="1" applyFont="1" applyBorder="1" applyAlignment="1">
      <alignment horizontal="center"/>
    </xf>
    <xf numFmtId="167" fontId="20" fillId="0" borderId="49" xfId="3" applyNumberFormat="1" applyFont="1" applyBorder="1" applyAlignment="1">
      <alignment horizontal="center"/>
    </xf>
    <xf numFmtId="43" fontId="20" fillId="0" borderId="49" xfId="3" applyNumberFormat="1" applyFont="1" applyBorder="1" applyAlignment="1">
      <alignment horizontal="center"/>
    </xf>
    <xf numFmtId="167" fontId="20" fillId="0" borderId="50" xfId="3" applyNumberFormat="1" applyFont="1" applyBorder="1" applyAlignment="1">
      <alignment horizontal="center"/>
    </xf>
    <xf numFmtId="167" fontId="20" fillId="0" borderId="5" xfId="3" applyNumberFormat="1" applyFont="1" applyBorder="1" applyAlignment="1">
      <alignment horizontal="center"/>
    </xf>
    <xf numFmtId="43" fontId="20" fillId="0" borderId="5" xfId="3" applyNumberFormat="1" applyFont="1" applyBorder="1" applyAlignment="1">
      <alignment horizontal="center"/>
    </xf>
    <xf numFmtId="167" fontId="20" fillId="0" borderId="52" xfId="3" applyNumberFormat="1" applyFont="1" applyBorder="1" applyAlignment="1">
      <alignment horizontal="center"/>
    </xf>
    <xf numFmtId="167" fontId="17" fillId="0" borderId="49" xfId="5" applyNumberFormat="1" applyFont="1" applyFill="1" applyBorder="1" applyAlignment="1">
      <alignment horizontal="center"/>
    </xf>
    <xf numFmtId="167" fontId="20" fillId="0" borderId="49" xfId="3" applyNumberFormat="1" applyFont="1" applyFill="1" applyBorder="1" applyAlignment="1">
      <alignment horizontal="center"/>
    </xf>
    <xf numFmtId="167" fontId="17" fillId="0" borderId="49" xfId="7" applyNumberFormat="1" applyFont="1" applyFill="1" applyBorder="1" applyAlignment="1">
      <alignment horizontal="center"/>
    </xf>
    <xf numFmtId="4" fontId="20" fillId="0" borderId="5" xfId="3" applyNumberFormat="1" applyFont="1" applyBorder="1" applyAlignment="1">
      <alignment horizontal="center"/>
    </xf>
    <xf numFmtId="43" fontId="20" fillId="0" borderId="7" xfId="3" applyFont="1" applyBorder="1" applyAlignment="1">
      <alignment horizontal="center"/>
    </xf>
    <xf numFmtId="43" fontId="20" fillId="0" borderId="55" xfId="3" applyFont="1" applyBorder="1" applyAlignment="1">
      <alignment horizontal="center"/>
    </xf>
    <xf numFmtId="0" fontId="18" fillId="0" borderId="59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43" fontId="18" fillId="0" borderId="34" xfId="0" applyNumberFormat="1" applyFont="1" applyBorder="1" applyAlignment="1">
      <alignment horizontal="center"/>
    </xf>
    <xf numFmtId="43" fontId="18" fillId="0" borderId="44" xfId="0" applyNumberFormat="1" applyFont="1" applyBorder="1" applyAlignment="1">
      <alignment horizontal="center"/>
    </xf>
    <xf numFmtId="0" fontId="18" fillId="0" borderId="53" xfId="0" applyFont="1" applyBorder="1" applyAlignment="1">
      <alignment horizontal="center"/>
    </xf>
    <xf numFmtId="43" fontId="18" fillId="0" borderId="38" xfId="0" applyNumberFormat="1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47" xfId="0" applyFont="1" applyBorder="1" applyAlignment="1">
      <alignment horizontal="center"/>
    </xf>
    <xf numFmtId="0" fontId="51" fillId="0" borderId="50" xfId="0" applyFont="1" applyBorder="1" applyAlignment="1">
      <alignment horizontal="center" vertical="center" wrapText="1"/>
    </xf>
    <xf numFmtId="168" fontId="9" fillId="0" borderId="38" xfId="3" applyNumberFormat="1" applyFont="1" applyBorder="1" applyAlignment="1">
      <alignment horizontal="left" vertical="center"/>
    </xf>
    <xf numFmtId="171" fontId="34" fillId="0" borderId="5" xfId="8" applyNumberFormat="1" applyFont="1" applyFill="1" applyBorder="1" applyAlignment="1">
      <alignment horizontal="center" vertical="center"/>
    </xf>
    <xf numFmtId="0" fontId="45" fillId="0" borderId="5" xfId="14" applyFont="1" applyBorder="1"/>
    <xf numFmtId="0" fontId="45" fillId="0" borderId="5" xfId="14" applyFont="1" applyBorder="1" applyAlignment="1">
      <alignment horizontal="center"/>
    </xf>
    <xf numFmtId="0" fontId="38" fillId="12" borderId="0" xfId="14" applyFont="1" applyFill="1" applyBorder="1" applyAlignment="1">
      <alignment horizontal="center" vertical="center"/>
    </xf>
    <xf numFmtId="0" fontId="0" fillId="0" borderId="65" xfId="0" applyFill="1" applyBorder="1" applyAlignment="1">
      <alignment horizontal="center" vertical="center"/>
    </xf>
    <xf numFmtId="0" fontId="0" fillId="0" borderId="65" xfId="0" applyFill="1" applyBorder="1" applyAlignment="1">
      <alignment horizontal="left" vertical="center"/>
    </xf>
    <xf numFmtId="0" fontId="0" fillId="0" borderId="9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" fontId="0" fillId="12" borderId="5" xfId="0" applyNumberFormat="1" applyFill="1" applyBorder="1" applyAlignment="1">
      <alignment horizontal="center" vertical="center"/>
    </xf>
    <xf numFmtId="10" fontId="0" fillId="12" borderId="5" xfId="2" applyNumberFormat="1" applyFont="1" applyFill="1" applyBorder="1" applyAlignment="1">
      <alignment horizontal="center" vertical="center"/>
    </xf>
    <xf numFmtId="43" fontId="0" fillId="12" borderId="5" xfId="3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top"/>
    </xf>
    <xf numFmtId="10" fontId="0" fillId="0" borderId="5" xfId="2" applyNumberFormat="1" applyFont="1" applyFill="1" applyBorder="1" applyAlignment="1">
      <alignment horizontal="center" vertical="center"/>
    </xf>
    <xf numFmtId="9" fontId="0" fillId="0" borderId="5" xfId="2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92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12" borderId="5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12" borderId="5" xfId="0" applyFill="1" applyBorder="1" applyAlignment="1">
      <alignment horizontal="left" vertical="center"/>
    </xf>
    <xf numFmtId="49" fontId="0" fillId="12" borderId="5" xfId="0" applyNumberFormat="1" applyFill="1" applyBorder="1" applyAlignment="1">
      <alignment horizontal="left" vertical="center" wrapText="1"/>
    </xf>
    <xf numFmtId="43" fontId="0" fillId="0" borderId="0" xfId="0" applyNumberFormat="1" applyFill="1" applyBorder="1" applyAlignment="1">
      <alignment horizontal="left" vertical="top"/>
    </xf>
    <xf numFmtId="43" fontId="0" fillId="0" borderId="5" xfId="0" applyNumberFormat="1" applyFill="1" applyBorder="1" applyAlignment="1">
      <alignment horizontal="left" vertical="top"/>
    </xf>
    <xf numFmtId="10" fontId="0" fillId="0" borderId="5" xfId="0" applyNumberFormat="1" applyFill="1" applyBorder="1" applyAlignment="1">
      <alignment horizontal="left" vertical="top"/>
    </xf>
    <xf numFmtId="9" fontId="0" fillId="0" borderId="0" xfId="2" applyFont="1" applyFill="1" applyBorder="1" applyAlignment="1">
      <alignment horizontal="left" vertical="top"/>
    </xf>
    <xf numFmtId="49" fontId="31" fillId="3" borderId="62" xfId="0" applyNumberFormat="1" applyFont="1" applyFill="1" applyBorder="1" applyAlignment="1">
      <alignment horizontal="left" vertical="center" wrapText="1"/>
    </xf>
    <xf numFmtId="49" fontId="31" fillId="3" borderId="63" xfId="0" applyNumberFormat="1" applyFont="1" applyFill="1" applyBorder="1" applyAlignment="1">
      <alignment horizontal="left" vertical="center" wrapText="1"/>
    </xf>
    <xf numFmtId="0" fontId="31" fillId="3" borderId="62" xfId="0" applyNumberFormat="1" applyFont="1" applyFill="1" applyBorder="1" applyAlignment="1">
      <alignment horizontal="left" vertical="center" wrapText="1"/>
    </xf>
    <xf numFmtId="171" fontId="31" fillId="3" borderId="63" xfId="8" applyFont="1" applyFill="1" applyBorder="1" applyAlignment="1">
      <alignment horizontal="center" vertical="center" wrapText="1"/>
    </xf>
    <xf numFmtId="10" fontId="53" fillId="5" borderId="25" xfId="17" applyNumberFormat="1" applyFont="1" applyFill="1" applyBorder="1" applyAlignment="1">
      <alignment horizontal="center"/>
    </xf>
    <xf numFmtId="171" fontId="31" fillId="3" borderId="63" xfId="8" applyFont="1" applyFill="1" applyBorder="1" applyAlignment="1">
      <alignment vertical="center" wrapText="1"/>
    </xf>
    <xf numFmtId="49" fontId="31" fillId="12" borderId="5" xfId="0" applyNumberFormat="1" applyFont="1" applyFill="1" applyBorder="1" applyAlignment="1">
      <alignment vertical="center"/>
    </xf>
    <xf numFmtId="171" fontId="31" fillId="12" borderId="63" xfId="8" applyFont="1" applyFill="1" applyBorder="1" applyAlignment="1">
      <alignment vertical="center" wrapText="1"/>
    </xf>
    <xf numFmtId="0" fontId="34" fillId="10" borderId="0" xfId="0" applyFont="1" applyFill="1" applyBorder="1" applyAlignment="1">
      <alignment horizontal="right" vertical="center"/>
    </xf>
    <xf numFmtId="174" fontId="34" fillId="10" borderId="0" xfId="3" applyNumberFormat="1" applyFont="1" applyFill="1" applyBorder="1" applyAlignment="1">
      <alignment horizontal="right" vertical="center"/>
    </xf>
    <xf numFmtId="174" fontId="34" fillId="10" borderId="90" xfId="3" applyNumberFormat="1" applyFont="1" applyFill="1" applyBorder="1" applyAlignment="1">
      <alignment horizontal="right" vertical="center"/>
    </xf>
    <xf numFmtId="174" fontId="34" fillId="10" borderId="65" xfId="3" applyNumberFormat="1" applyFont="1" applyFill="1" applyBorder="1" applyAlignment="1">
      <alignment horizontal="right" vertical="center"/>
    </xf>
    <xf numFmtId="0" fontId="47" fillId="10" borderId="63" xfId="0" applyFont="1" applyFill="1" applyBorder="1" applyAlignment="1">
      <alignment horizontal="center"/>
    </xf>
    <xf numFmtId="0" fontId="47" fillId="10" borderId="63" xfId="0" applyFont="1" applyFill="1" applyBorder="1"/>
    <xf numFmtId="171" fontId="31" fillId="3" borderId="5" xfId="8" applyFont="1" applyFill="1" applyBorder="1" applyAlignment="1">
      <alignment vertical="center" wrapText="1"/>
    </xf>
    <xf numFmtId="0" fontId="54" fillId="0" borderId="5" xfId="0" applyFont="1" applyFill="1" applyBorder="1" applyAlignment="1">
      <alignment horizontal="center" vertical="top"/>
    </xf>
    <xf numFmtId="49" fontId="35" fillId="10" borderId="0" xfId="0" applyNumberFormat="1" applyFont="1" applyFill="1" applyBorder="1" applyAlignment="1">
      <alignment horizontal="center"/>
    </xf>
    <xf numFmtId="0" fontId="41" fillId="0" borderId="5" xfId="0" applyFont="1" applyFill="1" applyBorder="1" applyAlignment="1">
      <alignment horizontal="left" vertical="top"/>
    </xf>
    <xf numFmtId="0" fontId="41" fillId="0" borderId="5" xfId="0" applyFont="1" applyFill="1" applyBorder="1" applyAlignment="1">
      <alignment horizontal="left" vertical="top" wrapText="1"/>
    </xf>
    <xf numFmtId="171" fontId="31" fillId="12" borderId="5" xfId="8" applyFont="1" applyFill="1" applyBorder="1" applyAlignment="1">
      <alignment vertical="center" wrapText="1"/>
    </xf>
    <xf numFmtId="177" fontId="36" fillId="0" borderId="0" xfId="0" applyNumberFormat="1" applyFont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9" fillId="3" borderId="5" xfId="0" applyFont="1" applyFill="1" applyBorder="1" applyAlignment="1">
      <alignment horizontal="center" vertical="center" shrinkToFit="1"/>
    </xf>
    <xf numFmtId="0" fontId="31" fillId="3" borderId="61" xfId="0" applyFont="1" applyFill="1" applyBorder="1" applyAlignment="1">
      <alignment horizontal="center" vertical="center" shrinkToFit="1"/>
    </xf>
    <xf numFmtId="0" fontId="31" fillId="3" borderId="62" xfId="0" applyFont="1" applyFill="1" applyBorder="1" applyAlignment="1">
      <alignment horizontal="center" vertical="center" shrinkToFit="1"/>
    </xf>
    <xf numFmtId="0" fontId="31" fillId="3" borderId="63" xfId="0" applyFont="1" applyFill="1" applyBorder="1" applyAlignment="1">
      <alignment horizontal="center" vertical="center" shrinkToFit="1"/>
    </xf>
    <xf numFmtId="0" fontId="31" fillId="3" borderId="61" xfId="0" applyNumberFormat="1" applyFont="1" applyFill="1" applyBorder="1" applyAlignment="1">
      <alignment horizontal="left" vertical="center" shrinkToFit="1"/>
    </xf>
    <xf numFmtId="0" fontId="31" fillId="3" borderId="62" xfId="0" applyNumberFormat="1" applyFont="1" applyFill="1" applyBorder="1" applyAlignment="1">
      <alignment horizontal="left" vertical="center" shrinkToFit="1"/>
    </xf>
    <xf numFmtId="0" fontId="31" fillId="3" borderId="63" xfId="0" applyNumberFormat="1" applyFont="1" applyFill="1" applyBorder="1" applyAlignment="1">
      <alignment horizontal="left" vertical="center" shrinkToFit="1"/>
    </xf>
    <xf numFmtId="0" fontId="31" fillId="3" borderId="61" xfId="0" applyNumberFormat="1" applyFont="1" applyFill="1" applyBorder="1" applyAlignment="1">
      <alignment horizontal="left" vertical="center" wrapText="1"/>
    </xf>
    <xf numFmtId="0" fontId="31" fillId="3" borderId="62" xfId="0" applyNumberFormat="1" applyFont="1" applyFill="1" applyBorder="1" applyAlignment="1">
      <alignment horizontal="left" vertical="center" wrapText="1"/>
    </xf>
    <xf numFmtId="0" fontId="31" fillId="10" borderId="0" xfId="0" applyNumberFormat="1" applyFont="1" applyFill="1" applyAlignment="1">
      <alignment horizontal="left" vertical="center" wrapText="1"/>
    </xf>
    <xf numFmtId="0" fontId="31" fillId="10" borderId="0" xfId="0" applyNumberFormat="1" applyFont="1" applyFill="1" applyBorder="1" applyAlignment="1">
      <alignment horizontal="left"/>
    </xf>
    <xf numFmtId="49" fontId="35" fillId="10" borderId="5" xfId="0" applyNumberFormat="1" applyFont="1" applyFill="1" applyBorder="1" applyAlignment="1">
      <alignment horizontal="center"/>
    </xf>
    <xf numFmtId="49" fontId="31" fillId="12" borderId="5" xfId="0" applyNumberFormat="1" applyFont="1" applyFill="1" applyBorder="1" applyAlignment="1">
      <alignment horizontal="center" vertical="center"/>
    </xf>
    <xf numFmtId="49" fontId="31" fillId="3" borderId="61" xfId="0" applyNumberFormat="1" applyFont="1" applyFill="1" applyBorder="1" applyAlignment="1">
      <alignment horizontal="left" vertical="center" wrapText="1"/>
    </xf>
    <xf numFmtId="49" fontId="31" fillId="3" borderId="62" xfId="0" applyNumberFormat="1" applyFont="1" applyFill="1" applyBorder="1" applyAlignment="1">
      <alignment horizontal="left" vertical="center" wrapText="1"/>
    </xf>
    <xf numFmtId="49" fontId="31" fillId="3" borderId="61" xfId="0" applyNumberFormat="1" applyFont="1" applyFill="1" applyBorder="1" applyAlignment="1">
      <alignment horizontal="left" vertical="center" shrinkToFit="1"/>
    </xf>
    <xf numFmtId="0" fontId="31" fillId="3" borderId="62" xfId="0" applyFont="1" applyFill="1" applyBorder="1" applyAlignment="1">
      <alignment horizontal="left" vertical="center" shrinkToFit="1"/>
    </xf>
    <xf numFmtId="0" fontId="31" fillId="3" borderId="63" xfId="0" applyFont="1" applyFill="1" applyBorder="1" applyAlignment="1">
      <alignment horizontal="left" vertical="center" shrinkToFit="1"/>
    </xf>
    <xf numFmtId="49" fontId="31" fillId="3" borderId="63" xfId="0" applyNumberFormat="1" applyFont="1" applyFill="1" applyBorder="1" applyAlignment="1">
      <alignment horizontal="left" vertical="center" wrapText="1"/>
    </xf>
    <xf numFmtId="0" fontId="46" fillId="10" borderId="91" xfId="0" applyFont="1" applyFill="1" applyBorder="1" applyAlignment="1">
      <alignment horizontal="center" vertical="center" textRotation="90"/>
    </xf>
    <xf numFmtId="0" fontId="46" fillId="10" borderId="6" xfId="0" applyFont="1" applyFill="1" applyBorder="1" applyAlignment="1">
      <alignment horizontal="center" vertical="center" textRotation="90"/>
    </xf>
    <xf numFmtId="0" fontId="46" fillId="10" borderId="93" xfId="0" applyFont="1" applyFill="1" applyBorder="1" applyAlignment="1">
      <alignment horizontal="center" vertical="center" textRotation="90"/>
    </xf>
    <xf numFmtId="0" fontId="34" fillId="10" borderId="91" xfId="0" applyFont="1" applyFill="1" applyBorder="1" applyAlignment="1">
      <alignment horizontal="center" vertical="center" textRotation="90"/>
    </xf>
    <xf numFmtId="0" fontId="34" fillId="10" borderId="6" xfId="0" applyFont="1" applyFill="1" applyBorder="1" applyAlignment="1">
      <alignment horizontal="center" vertical="center" textRotation="90"/>
    </xf>
    <xf numFmtId="0" fontId="34" fillId="10" borderId="93" xfId="0" applyFont="1" applyFill="1" applyBorder="1" applyAlignment="1">
      <alignment horizontal="center" vertical="center" textRotation="90"/>
    </xf>
    <xf numFmtId="0" fontId="31" fillId="12" borderId="61" xfId="0" applyFont="1" applyFill="1" applyBorder="1" applyAlignment="1">
      <alignment horizontal="left" vertical="center" wrapText="1" shrinkToFit="1"/>
    </xf>
    <xf numFmtId="0" fontId="31" fillId="12" borderId="62" xfId="0" applyFont="1" applyFill="1" applyBorder="1" applyAlignment="1">
      <alignment horizontal="left" vertical="center" wrapText="1" shrinkToFit="1"/>
    </xf>
    <xf numFmtId="0" fontId="31" fillId="12" borderId="63" xfId="0" applyFont="1" applyFill="1" applyBorder="1" applyAlignment="1">
      <alignment horizontal="left" vertical="center" wrapText="1" shrinkToFit="1"/>
    </xf>
    <xf numFmtId="49" fontId="31" fillId="3" borderId="89" xfId="0" applyNumberFormat="1" applyFont="1" applyFill="1" applyBorder="1" applyAlignment="1">
      <alignment horizontal="left" vertical="center" wrapText="1"/>
    </xf>
    <xf numFmtId="49" fontId="31" fillId="3" borderId="90" xfId="0" applyNumberFormat="1" applyFont="1" applyFill="1" applyBorder="1" applyAlignment="1">
      <alignment horizontal="left" vertical="center" wrapText="1"/>
    </xf>
    <xf numFmtId="49" fontId="31" fillId="3" borderId="91" xfId="0" applyNumberFormat="1" applyFont="1" applyFill="1" applyBorder="1" applyAlignment="1">
      <alignment horizontal="left" vertical="center" wrapText="1"/>
    </xf>
    <xf numFmtId="49" fontId="31" fillId="3" borderId="92" xfId="0" applyNumberFormat="1" applyFont="1" applyFill="1" applyBorder="1" applyAlignment="1">
      <alignment horizontal="left" vertical="center" wrapText="1"/>
    </xf>
    <xf numFmtId="49" fontId="31" fillId="3" borderId="65" xfId="0" applyNumberFormat="1" applyFont="1" applyFill="1" applyBorder="1" applyAlignment="1">
      <alignment horizontal="left" vertical="center" wrapText="1"/>
    </xf>
    <xf numFmtId="49" fontId="31" fillId="3" borderId="93" xfId="0" applyNumberFormat="1" applyFont="1" applyFill="1" applyBorder="1" applyAlignment="1">
      <alignment horizontal="left" vertical="center" wrapText="1"/>
    </xf>
    <xf numFmtId="0" fontId="31" fillId="3" borderId="61" xfId="0" applyFont="1" applyFill="1" applyBorder="1" applyAlignment="1">
      <alignment horizontal="left" vertical="center" shrinkToFit="1"/>
    </xf>
    <xf numFmtId="171" fontId="31" fillId="3" borderId="61" xfId="8" applyFont="1" applyFill="1" applyBorder="1" applyAlignment="1">
      <alignment horizontal="center" vertical="center" wrapText="1"/>
    </xf>
    <xf numFmtId="171" fontId="31" fillId="3" borderId="62" xfId="8" applyFont="1" applyFill="1" applyBorder="1" applyAlignment="1">
      <alignment horizontal="center" vertical="center" wrapText="1"/>
    </xf>
    <xf numFmtId="171" fontId="31" fillId="3" borderId="63" xfId="8" applyFont="1" applyFill="1" applyBorder="1" applyAlignment="1">
      <alignment horizontal="center" vertical="center" wrapText="1"/>
    </xf>
    <xf numFmtId="49" fontId="35" fillId="10" borderId="42" xfId="0" applyNumberFormat="1" applyFont="1" applyFill="1" applyBorder="1" applyAlignment="1">
      <alignment horizontal="center"/>
    </xf>
    <xf numFmtId="49" fontId="35" fillId="10" borderId="0" xfId="0" applyNumberFormat="1" applyFont="1" applyFill="1" applyBorder="1" applyAlignment="1">
      <alignment horizontal="center"/>
    </xf>
    <xf numFmtId="0" fontId="31" fillId="12" borderId="61" xfId="0" applyFont="1" applyFill="1" applyBorder="1" applyAlignment="1">
      <alignment horizontal="left" vertical="center" shrinkToFit="1"/>
    </xf>
    <xf numFmtId="0" fontId="31" fillId="12" borderId="62" xfId="0" applyFont="1" applyFill="1" applyBorder="1" applyAlignment="1">
      <alignment horizontal="left" vertical="center" shrinkToFit="1"/>
    </xf>
    <xf numFmtId="0" fontId="31" fillId="12" borderId="63" xfId="0" applyFont="1" applyFill="1" applyBorder="1" applyAlignment="1">
      <alignment horizontal="left" vertical="center" shrinkToFit="1"/>
    </xf>
    <xf numFmtId="171" fontId="34" fillId="0" borderId="61" xfId="8" applyFont="1" applyFill="1" applyBorder="1" applyAlignment="1">
      <alignment horizontal="left" vertical="center" wrapText="1"/>
    </xf>
    <xf numFmtId="171" fontId="34" fillId="0" borderId="62" xfId="8" applyFont="1" applyFill="1" applyBorder="1" applyAlignment="1">
      <alignment horizontal="left" vertical="center" wrapText="1"/>
    </xf>
    <xf numFmtId="171" fontId="34" fillId="0" borderId="63" xfId="8" applyFont="1" applyFill="1" applyBorder="1" applyAlignment="1">
      <alignment horizontal="left" vertical="center" wrapText="1"/>
    </xf>
    <xf numFmtId="49" fontId="31" fillId="12" borderId="61" xfId="0" applyNumberFormat="1" applyFont="1" applyFill="1" applyBorder="1" applyAlignment="1">
      <alignment horizontal="center" vertical="center"/>
    </xf>
    <xf numFmtId="49" fontId="31" fillId="12" borderId="62" xfId="0" applyNumberFormat="1" applyFont="1" applyFill="1" applyBorder="1" applyAlignment="1">
      <alignment horizontal="center" vertical="center"/>
    </xf>
    <xf numFmtId="49" fontId="31" fillId="12" borderId="63" xfId="0" applyNumberFormat="1" applyFont="1" applyFill="1" applyBorder="1" applyAlignment="1">
      <alignment horizontal="center" vertical="center"/>
    </xf>
    <xf numFmtId="171" fontId="34" fillId="0" borderId="61" xfId="8" applyFont="1" applyFill="1" applyBorder="1" applyAlignment="1">
      <alignment horizontal="left" vertical="center"/>
    </xf>
    <xf numFmtId="171" fontId="34" fillId="0" borderId="62" xfId="8" applyFont="1" applyFill="1" applyBorder="1" applyAlignment="1">
      <alignment horizontal="left" vertical="center"/>
    </xf>
    <xf numFmtId="171" fontId="34" fillId="0" borderId="63" xfId="8" applyFont="1" applyFill="1" applyBorder="1" applyAlignment="1">
      <alignment horizontal="left" vertical="center"/>
    </xf>
    <xf numFmtId="4" fontId="31" fillId="12" borderId="61" xfId="0" applyNumberFormat="1" applyFont="1" applyFill="1" applyBorder="1" applyAlignment="1">
      <alignment horizontal="left" vertical="center"/>
    </xf>
    <xf numFmtId="4" fontId="31" fillId="12" borderId="62" xfId="0" applyNumberFormat="1" applyFont="1" applyFill="1" applyBorder="1" applyAlignment="1">
      <alignment horizontal="left" vertical="center"/>
    </xf>
    <xf numFmtId="4" fontId="31" fillId="12" borderId="63" xfId="0" applyNumberFormat="1" applyFont="1" applyFill="1" applyBorder="1" applyAlignment="1">
      <alignment horizontal="left" vertical="center"/>
    </xf>
    <xf numFmtId="171" fontId="31" fillId="3" borderId="61" xfId="8" applyFont="1" applyFill="1" applyBorder="1" applyAlignment="1">
      <alignment horizontal="left" vertical="center" wrapText="1"/>
    </xf>
    <xf numFmtId="171" fontId="31" fillId="3" borderId="62" xfId="8" applyFont="1" applyFill="1" applyBorder="1" applyAlignment="1">
      <alignment horizontal="left" vertical="center" wrapText="1"/>
    </xf>
    <xf numFmtId="171" fontId="31" fillId="3" borderId="63" xfId="8" applyFont="1" applyFill="1" applyBorder="1" applyAlignment="1">
      <alignment horizontal="left" vertical="center" wrapText="1"/>
    </xf>
    <xf numFmtId="171" fontId="34" fillId="0" borderId="61" xfId="8" applyFont="1" applyFill="1" applyBorder="1" applyAlignment="1">
      <alignment horizontal="center" vertical="center"/>
    </xf>
    <xf numFmtId="171" fontId="34" fillId="0" borderId="62" xfId="8" applyFont="1" applyFill="1" applyBorder="1" applyAlignment="1">
      <alignment horizontal="center" vertical="center"/>
    </xf>
    <xf numFmtId="171" fontId="34" fillId="0" borderId="63" xfId="8" applyFont="1" applyFill="1" applyBorder="1" applyAlignment="1">
      <alignment horizontal="center" vertical="center"/>
    </xf>
    <xf numFmtId="171" fontId="34" fillId="0" borderId="61" xfId="8" applyFont="1" applyFill="1" applyBorder="1" applyAlignment="1">
      <alignment horizontal="center" vertical="center" wrapText="1"/>
    </xf>
    <xf numFmtId="171" fontId="34" fillId="0" borderId="62" xfId="8" applyFont="1" applyFill="1" applyBorder="1" applyAlignment="1">
      <alignment horizontal="center" vertical="center" wrapText="1"/>
    </xf>
    <xf numFmtId="171" fontId="34" fillId="0" borderId="63" xfId="8" applyFont="1" applyFill="1" applyBorder="1" applyAlignment="1">
      <alignment horizontal="center" vertical="center" wrapText="1"/>
    </xf>
    <xf numFmtId="0" fontId="52" fillId="12" borderId="61" xfId="0" applyFont="1" applyFill="1" applyBorder="1" applyAlignment="1">
      <alignment horizontal="center" vertical="center" wrapText="1"/>
    </xf>
    <xf numFmtId="0" fontId="52" fillId="12" borderId="62" xfId="0" applyFont="1" applyFill="1" applyBorder="1" applyAlignment="1">
      <alignment horizontal="center" vertical="center" wrapText="1"/>
    </xf>
    <xf numFmtId="0" fontId="52" fillId="12" borderId="63" xfId="0" applyFont="1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5" fillId="0" borderId="61" xfId="14" applyFont="1" applyBorder="1" applyAlignment="1">
      <alignment horizontal="center" vertical="center" wrapText="1"/>
    </xf>
    <xf numFmtId="0" fontId="45" fillId="0" borderId="62" xfId="14" applyFont="1" applyBorder="1" applyAlignment="1">
      <alignment horizontal="center" vertical="center" wrapText="1"/>
    </xf>
    <xf numFmtId="0" fontId="45" fillId="0" borderId="63" xfId="14" applyFont="1" applyBorder="1" applyAlignment="1">
      <alignment horizontal="center" vertical="center" wrapText="1"/>
    </xf>
    <xf numFmtId="0" fontId="38" fillId="0" borderId="5" xfId="14" applyFont="1" applyBorder="1" applyAlignment="1">
      <alignment horizontal="center" vertical="center" wrapText="1"/>
    </xf>
    <xf numFmtId="0" fontId="38" fillId="0" borderId="61" xfId="14" applyFont="1" applyBorder="1" applyAlignment="1">
      <alignment horizontal="center" vertical="center" wrapText="1"/>
    </xf>
    <xf numFmtId="0" fontId="38" fillId="0" borderId="63" xfId="14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38" fillId="0" borderId="0" xfId="14" applyFont="1" applyAlignment="1">
      <alignment horizontal="center"/>
    </xf>
    <xf numFmtId="0" fontId="45" fillId="0" borderId="0" xfId="14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/>
    </xf>
    <xf numFmtId="0" fontId="11" fillId="0" borderId="24" xfId="15" applyFont="1" applyFill="1" applyBorder="1" applyAlignment="1">
      <alignment horizontal="center" vertical="center" wrapText="1" readingOrder="1"/>
    </xf>
    <xf numFmtId="0" fontId="11" fillId="0" borderId="60" xfId="15" applyFont="1" applyFill="1" applyBorder="1" applyAlignment="1">
      <alignment horizontal="center" vertical="center" wrapText="1" readingOrder="1"/>
    </xf>
    <xf numFmtId="49" fontId="11" fillId="0" borderId="24" xfId="15" applyNumberFormat="1" applyFont="1" applyFill="1" applyBorder="1" applyAlignment="1">
      <alignment horizontal="left" vertical="center" wrapText="1"/>
    </xf>
    <xf numFmtId="0" fontId="20" fillId="0" borderId="60" xfId="0" applyFont="1" applyBorder="1" applyAlignment="1">
      <alignment horizontal="left"/>
    </xf>
    <xf numFmtId="0" fontId="11" fillId="0" borderId="26" xfId="15" applyFont="1" applyFill="1" applyBorder="1" applyAlignment="1">
      <alignment horizontal="left" vertical="center" wrapText="1"/>
    </xf>
    <xf numFmtId="0" fontId="20" fillId="0" borderId="36" xfId="15" applyFont="1" applyFill="1" applyBorder="1" applyAlignment="1">
      <alignment horizontal="left" vertical="center" wrapText="1"/>
    </xf>
    <xf numFmtId="0" fontId="39" fillId="5" borderId="61" xfId="9" applyFont="1" applyFill="1" applyBorder="1" applyAlignment="1">
      <alignment horizontal="center" vertical="center"/>
    </xf>
    <xf numFmtId="0" fontId="39" fillId="5" borderId="62" xfId="9" applyFont="1" applyFill="1" applyBorder="1" applyAlignment="1">
      <alignment horizontal="center" vertical="center"/>
    </xf>
    <xf numFmtId="0" fontId="39" fillId="5" borderId="63" xfId="9" applyFont="1" applyFill="1" applyBorder="1" applyAlignment="1">
      <alignment horizontal="center" vertical="center"/>
    </xf>
    <xf numFmtId="0" fontId="11" fillId="13" borderId="66" xfId="10" applyFont="1" applyFill="1" applyBorder="1" applyAlignment="1">
      <alignment horizontal="center" vertical="center" wrapText="1"/>
    </xf>
    <xf numFmtId="0" fontId="11" fillId="13" borderId="70" xfId="10" applyFont="1" applyFill="1" applyBorder="1" applyAlignment="1">
      <alignment horizontal="center" vertical="center" wrapText="1"/>
    </xf>
    <xf numFmtId="0" fontId="11" fillId="13" borderId="67" xfId="10" applyFont="1" applyFill="1" applyBorder="1" applyAlignment="1">
      <alignment horizontal="center" vertical="center" wrapText="1"/>
    </xf>
    <xf numFmtId="0" fontId="11" fillId="13" borderId="71" xfId="10" applyFont="1" applyFill="1" applyBorder="1" applyAlignment="1">
      <alignment horizontal="center" vertical="center" wrapText="1"/>
    </xf>
    <xf numFmtId="0" fontId="11" fillId="13" borderId="68" xfId="10" applyFont="1" applyFill="1" applyBorder="1" applyAlignment="1">
      <alignment horizontal="center" vertical="center" wrapText="1"/>
    </xf>
    <xf numFmtId="0" fontId="11" fillId="13" borderId="69" xfId="1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2" fillId="13" borderId="3" xfId="10" applyFont="1" applyFill="1" applyBorder="1" applyAlignment="1">
      <alignment horizontal="left" vertical="center" wrapText="1"/>
    </xf>
    <xf numFmtId="0" fontId="42" fillId="13" borderId="74" xfId="10" applyFont="1" applyFill="1" applyBorder="1" applyAlignment="1">
      <alignment horizontal="left" vertical="center" wrapText="1"/>
    </xf>
    <xf numFmtId="4" fontId="43" fillId="14" borderId="2" xfId="10" applyNumberFormat="1" applyFont="1" applyFill="1" applyBorder="1" applyAlignment="1">
      <alignment horizontal="center" vertical="center" wrapText="1"/>
    </xf>
    <xf numFmtId="4" fontId="43" fillId="14" borderId="74" xfId="10" applyNumberFormat="1" applyFont="1" applyFill="1" applyBorder="1" applyAlignment="1">
      <alignment horizontal="center" vertical="center" wrapText="1"/>
    </xf>
    <xf numFmtId="4" fontId="43" fillId="14" borderId="79" xfId="10" applyNumberFormat="1" applyFont="1" applyFill="1" applyBorder="1" applyAlignment="1">
      <alignment horizontal="center" vertical="center" wrapText="1"/>
    </xf>
    <xf numFmtId="4" fontId="43" fillId="14" borderId="80" xfId="10" applyNumberFormat="1" applyFont="1" applyFill="1" applyBorder="1" applyAlignment="1">
      <alignment horizontal="center" vertical="center" wrapText="1"/>
    </xf>
    <xf numFmtId="0" fontId="44" fillId="15" borderId="42" xfId="9" applyFont="1" applyFill="1" applyBorder="1" applyAlignment="1">
      <alignment horizontal="center" vertical="center" wrapText="1"/>
    </xf>
    <xf numFmtId="0" fontId="44" fillId="15" borderId="0" xfId="9" applyFont="1" applyFill="1" applyBorder="1" applyAlignment="1">
      <alignment horizontal="center" vertical="center" wrapText="1"/>
    </xf>
    <xf numFmtId="0" fontId="11" fillId="13" borderId="85" xfId="9" applyFont="1" applyFill="1" applyBorder="1" applyAlignment="1">
      <alignment horizontal="left" vertical="center" wrapText="1"/>
    </xf>
    <xf numFmtId="0" fontId="11" fillId="13" borderId="71" xfId="9" applyFont="1" applyFill="1" applyBorder="1" applyAlignment="1">
      <alignment horizontal="left" vertical="center" wrapText="1"/>
    </xf>
    <xf numFmtId="0" fontId="11" fillId="13" borderId="68" xfId="9" applyFont="1" applyFill="1" applyBorder="1" applyAlignment="1">
      <alignment horizontal="center" vertical="center" wrapText="1"/>
    </xf>
    <xf numFmtId="0" fontId="11" fillId="13" borderId="69" xfId="9" applyFont="1" applyFill="1" applyBorder="1" applyAlignment="1">
      <alignment horizontal="center" vertical="center" wrapText="1"/>
    </xf>
    <xf numFmtId="0" fontId="39" fillId="5" borderId="5" xfId="9" applyFont="1" applyFill="1" applyBorder="1" applyAlignment="1">
      <alignment horizontal="center" vertical="center"/>
    </xf>
    <xf numFmtId="0" fontId="11" fillId="13" borderId="66" xfId="9" applyFont="1" applyFill="1" applyBorder="1" applyAlignment="1">
      <alignment horizontal="left" vertical="center" wrapText="1"/>
    </xf>
    <xf numFmtId="0" fontId="11" fillId="13" borderId="81" xfId="9" applyFont="1" applyFill="1" applyBorder="1" applyAlignment="1">
      <alignment horizontal="left" vertical="center" wrapText="1"/>
    </xf>
    <xf numFmtId="0" fontId="11" fillId="13" borderId="67" xfId="9" applyFont="1" applyFill="1" applyBorder="1" applyAlignment="1">
      <alignment horizontal="left" vertical="center" wrapText="1"/>
    </xf>
    <xf numFmtId="0" fontId="11" fillId="13" borderId="82" xfId="9" applyFont="1" applyFill="1" applyBorder="1" applyAlignment="1">
      <alignment horizontal="left" vertical="center" wrapText="1"/>
    </xf>
    <xf numFmtId="0" fontId="11" fillId="16" borderId="2" xfId="9" applyFont="1" applyFill="1" applyBorder="1" applyAlignment="1">
      <alignment horizontal="right" vertical="center" wrapText="1"/>
    </xf>
    <xf numFmtId="0" fontId="11" fillId="16" borderId="4" xfId="9" applyFont="1" applyFill="1" applyBorder="1" applyAlignment="1">
      <alignment horizontal="right" vertical="center" wrapText="1"/>
    </xf>
    <xf numFmtId="0" fontId="36" fillId="0" borderId="0" xfId="0" applyFont="1" applyAlignment="1">
      <alignment horizontal="center" vertical="center"/>
    </xf>
    <xf numFmtId="0" fontId="11" fillId="17" borderId="2" xfId="9" applyFont="1" applyFill="1" applyBorder="1" applyAlignment="1">
      <alignment horizontal="right" vertical="center" wrapText="1"/>
    </xf>
    <xf numFmtId="0" fontId="11" fillId="17" borderId="4" xfId="9" applyFont="1" applyFill="1" applyBorder="1" applyAlignment="1">
      <alignment horizontal="right" vertical="center" wrapText="1"/>
    </xf>
    <xf numFmtId="4" fontId="43" fillId="17" borderId="2" xfId="9" applyNumberFormat="1" applyFont="1" applyFill="1" applyBorder="1" applyAlignment="1">
      <alignment horizontal="center" vertical="center" wrapText="1"/>
    </xf>
    <xf numFmtId="4" fontId="43" fillId="17" borderId="4" xfId="9" applyNumberFormat="1" applyFont="1" applyFill="1" applyBorder="1" applyAlignment="1">
      <alignment horizontal="center" vertical="center" wrapText="1"/>
    </xf>
    <xf numFmtId="0" fontId="11" fillId="17" borderId="2" xfId="9" applyFont="1" applyFill="1" applyBorder="1" applyAlignment="1">
      <alignment horizontal="left" vertical="center" wrapText="1"/>
    </xf>
    <xf numFmtId="0" fontId="11" fillId="17" borderId="4" xfId="9" applyFont="1" applyFill="1" applyBorder="1" applyAlignment="1">
      <alignment horizontal="left" vertical="center" wrapText="1"/>
    </xf>
    <xf numFmtId="0" fontId="11" fillId="13" borderId="86" xfId="10" applyFont="1" applyFill="1" applyBorder="1" applyAlignment="1">
      <alignment horizontal="center" vertical="center" wrapText="1"/>
    </xf>
    <xf numFmtId="0" fontId="11" fillId="13" borderId="87" xfId="10" applyFont="1" applyFill="1" applyBorder="1" applyAlignment="1">
      <alignment horizontal="center" vertical="center" wrapText="1"/>
    </xf>
    <xf numFmtId="0" fontId="44" fillId="15" borderId="6" xfId="9" applyFont="1" applyFill="1" applyBorder="1" applyAlignment="1">
      <alignment horizontal="center" vertical="center" wrapText="1"/>
    </xf>
    <xf numFmtId="0" fontId="11" fillId="10" borderId="61" xfId="9" applyFont="1" applyFill="1" applyBorder="1" applyAlignment="1">
      <alignment horizontal="left" vertical="center" wrapText="1"/>
    </xf>
    <xf numFmtId="0" fontId="11" fillId="10" borderId="62" xfId="9" applyFont="1" applyFill="1" applyBorder="1" applyAlignment="1">
      <alignment horizontal="left" vertical="center" wrapText="1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7" xfId="0" applyBorder="1" applyAlignment="1">
      <alignment horizontal="center" wrapText="1" shrinkToFit="1"/>
    </xf>
    <xf numFmtId="0" fontId="0" fillId="0" borderId="49" xfId="0" applyBorder="1" applyAlignment="1">
      <alignment horizontal="center" wrapText="1" shrinkToFit="1"/>
    </xf>
    <xf numFmtId="0" fontId="0" fillId="0" borderId="7" xfId="0" applyBorder="1" applyAlignment="1">
      <alignment horizontal="center"/>
    </xf>
    <xf numFmtId="0" fontId="0" fillId="0" borderId="49" xfId="0" applyBorder="1" applyAlignment="1">
      <alignment horizontal="center"/>
    </xf>
    <xf numFmtId="0" fontId="27" fillId="12" borderId="64" xfId="0" applyFont="1" applyFill="1" applyBorder="1" applyAlignment="1">
      <alignment horizontal="center" vertical="center"/>
    </xf>
    <xf numFmtId="0" fontId="28" fillId="0" borderId="64" xfId="0" applyFont="1" applyBorder="1" applyAlignment="1">
      <alignment horizontal="center" vertical="center"/>
    </xf>
    <xf numFmtId="0" fontId="29" fillId="0" borderId="6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0" fillId="0" borderId="53" xfId="0" applyFont="1" applyBorder="1" applyAlignment="1">
      <alignment horizontal="center"/>
    </xf>
    <xf numFmtId="0" fontId="20" fillId="0" borderId="38" xfId="0" applyFont="1" applyBorder="1" applyAlignment="1">
      <alignment horizontal="center"/>
    </xf>
    <xf numFmtId="1" fontId="20" fillId="0" borderId="59" xfId="0" applyNumberFormat="1" applyFont="1" applyBorder="1" applyAlignment="1">
      <alignment horizontal="center" vertical="center"/>
    </xf>
    <xf numFmtId="1" fontId="20" fillId="0" borderId="34" xfId="0" applyNumberFormat="1" applyFont="1" applyBorder="1" applyAlignment="1">
      <alignment horizontal="center" vertical="center"/>
    </xf>
    <xf numFmtId="1" fontId="20" fillId="0" borderId="53" xfId="0" applyNumberFormat="1" applyFont="1" applyBorder="1" applyAlignment="1">
      <alignment horizontal="center" vertical="center"/>
    </xf>
    <xf numFmtId="1" fontId="20" fillId="0" borderId="38" xfId="0" applyNumberFormat="1" applyFont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34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1" fontId="20" fillId="0" borderId="34" xfId="0" applyNumberFormat="1" applyFont="1" applyBorder="1" applyAlignment="1">
      <alignment horizontal="center" vertical="center" wrapText="1"/>
    </xf>
    <xf numFmtId="1" fontId="20" fillId="0" borderId="38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1" fontId="11" fillId="0" borderId="5" xfId="0" applyNumberFormat="1" applyFont="1" applyBorder="1" applyAlignment="1">
      <alignment horizontal="left" wrapText="1"/>
    </xf>
    <xf numFmtId="1" fontId="20" fillId="0" borderId="29" xfId="0" applyNumberFormat="1" applyFont="1" applyBorder="1" applyAlignment="1">
      <alignment horizontal="center" vertical="center"/>
    </xf>
    <xf numFmtId="1" fontId="20" fillId="0" borderId="6" xfId="0" applyNumberFormat="1" applyFont="1" applyBorder="1" applyAlignment="1">
      <alignment horizontal="center" vertical="center"/>
    </xf>
    <xf numFmtId="1" fontId="20" fillId="0" borderId="31" xfId="0" applyNumberFormat="1" applyFont="1" applyBorder="1" applyAlignment="1">
      <alignment horizontal="center" vertical="center"/>
    </xf>
    <xf numFmtId="1" fontId="20" fillId="0" borderId="40" xfId="0" applyNumberFormat="1" applyFont="1" applyBorder="1" applyAlignment="1">
      <alignment horizontal="center" vertical="center"/>
    </xf>
    <xf numFmtId="1" fontId="20" fillId="0" borderId="92" xfId="0" applyNumberFormat="1" applyFont="1" applyBorder="1" applyAlignment="1">
      <alignment horizontal="center" vertical="center"/>
    </xf>
    <xf numFmtId="1" fontId="20" fillId="0" borderId="65" xfId="0" applyNumberFormat="1" applyFont="1" applyBorder="1" applyAlignment="1">
      <alignment horizontal="center" vertical="center"/>
    </xf>
    <xf numFmtId="1" fontId="20" fillId="0" borderId="93" xfId="0" applyNumberFormat="1" applyFont="1" applyBorder="1" applyAlignment="1">
      <alignment horizontal="center" vertical="center"/>
    </xf>
    <xf numFmtId="1" fontId="20" fillId="0" borderId="54" xfId="0" applyNumberFormat="1" applyFont="1" applyBorder="1" applyAlignment="1">
      <alignment horizontal="center" vertical="center" wrapText="1"/>
    </xf>
    <xf numFmtId="1" fontId="20" fillId="0" borderId="41" xfId="0" applyNumberFormat="1" applyFont="1" applyBorder="1" applyAlignment="1">
      <alignment horizontal="center" vertical="center" wrapText="1"/>
    </xf>
    <xf numFmtId="1" fontId="20" fillId="0" borderId="49" xfId="0" applyNumberFormat="1" applyFont="1" applyBorder="1" applyAlignment="1">
      <alignment horizontal="center" vertical="center" wrapText="1"/>
    </xf>
    <xf numFmtId="0" fontId="50" fillId="0" borderId="49" xfId="0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/>
    </xf>
    <xf numFmtId="1" fontId="20" fillId="0" borderId="45" xfId="0" applyNumberFormat="1" applyFont="1" applyBorder="1" applyAlignment="1">
      <alignment horizontal="center" vertical="center"/>
    </xf>
    <xf numFmtId="1" fontId="20" fillId="0" borderId="4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1" fontId="9" fillId="0" borderId="38" xfId="0" applyNumberFormat="1" applyFont="1" applyBorder="1" applyAlignment="1">
      <alignment horizontal="center" vertical="center"/>
    </xf>
    <xf numFmtId="167" fontId="16" fillId="10" borderId="0" xfId="7" applyNumberFormat="1" applyFill="1" applyBorder="1" applyAlignment="1">
      <alignment horizontal="center" vertical="center" wrapText="1"/>
    </xf>
    <xf numFmtId="49" fontId="9" fillId="0" borderId="61" xfId="0" applyNumberFormat="1" applyFont="1" applyBorder="1" applyAlignment="1">
      <alignment horizontal="center" vertical="center"/>
    </xf>
    <xf numFmtId="49" fontId="9" fillId="0" borderId="62" xfId="0" applyNumberFormat="1" applyFont="1" applyBorder="1" applyAlignment="1">
      <alignment horizontal="center" vertical="center"/>
    </xf>
    <xf numFmtId="49" fontId="9" fillId="0" borderId="63" xfId="0" applyNumberFormat="1" applyFont="1" applyBorder="1" applyAlignment="1">
      <alignment horizontal="center" vertical="center"/>
    </xf>
    <xf numFmtId="1" fontId="9" fillId="0" borderId="59" xfId="0" applyNumberFormat="1" applyFont="1" applyBorder="1" applyAlignment="1">
      <alignment horizontal="center" vertical="center"/>
    </xf>
    <xf numFmtId="1" fontId="9" fillId="0" borderId="34" xfId="0" applyNumberFormat="1" applyFont="1" applyBorder="1" applyAlignment="1">
      <alignment horizontal="center" vertical="center"/>
    </xf>
    <xf numFmtId="1" fontId="9" fillId="0" borderId="53" xfId="0" applyNumberFormat="1" applyFont="1" applyBorder="1" applyAlignment="1">
      <alignment horizontal="center" vertical="center"/>
    </xf>
    <xf numFmtId="1" fontId="9" fillId="0" borderId="34" xfId="0" applyNumberFormat="1" applyFont="1" applyBorder="1" applyAlignment="1">
      <alignment horizontal="center" vertical="center" wrapText="1"/>
    </xf>
    <xf numFmtId="1" fontId="9" fillId="0" borderId="38" xfId="0" applyNumberFormat="1" applyFont="1" applyBorder="1" applyAlignment="1">
      <alignment horizontal="center" vertical="center" wrapText="1"/>
    </xf>
    <xf numFmtId="1" fontId="10" fillId="0" borderId="24" xfId="0" applyNumberFormat="1" applyFont="1" applyBorder="1" applyAlignment="1">
      <alignment horizontal="center" vertical="center" wrapText="1"/>
    </xf>
    <xf numFmtId="1" fontId="10" fillId="0" borderId="60" xfId="0" applyNumberFormat="1" applyFont="1" applyBorder="1" applyAlignment="1">
      <alignment horizontal="center" vertical="center" wrapText="1"/>
    </xf>
    <xf numFmtId="1" fontId="10" fillId="0" borderId="25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/>
    </xf>
    <xf numFmtId="0" fontId="25" fillId="0" borderId="42" xfId="4" applyFont="1" applyFill="1" applyBorder="1" applyAlignment="1">
      <alignment horizontal="center" wrapText="1"/>
    </xf>
    <xf numFmtId="0" fontId="25" fillId="0" borderId="0" xfId="4" applyFont="1" applyFill="1" applyBorder="1" applyAlignment="1">
      <alignment horizontal="center" wrapText="1"/>
    </xf>
    <xf numFmtId="0" fontId="23" fillId="0" borderId="7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52" xfId="0" applyFont="1" applyBorder="1" applyAlignment="1">
      <alignment horizontal="left" vertical="center"/>
    </xf>
    <xf numFmtId="0" fontId="13" fillId="10" borderId="0" xfId="4" applyFill="1" applyAlignment="1">
      <alignment horizontal="center" vertical="center" wrapText="1"/>
    </xf>
    <xf numFmtId="0" fontId="0" fillId="0" borderId="51" xfId="0" applyBorder="1" applyAlignment="1">
      <alignment horizontal="left" vertical="center"/>
    </xf>
    <xf numFmtId="2" fontId="0" fillId="0" borderId="5" xfId="0" applyNumberFormat="1" applyBorder="1" applyAlignment="1">
      <alignment horizontal="right" vertical="center"/>
    </xf>
    <xf numFmtId="2" fontId="0" fillId="0" borderId="52" xfId="0" applyNumberFormat="1" applyBorder="1" applyAlignment="1">
      <alignment horizontal="right" vertical="center"/>
    </xf>
    <xf numFmtId="0" fontId="15" fillId="0" borderId="5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/>
    </xf>
    <xf numFmtId="2" fontId="15" fillId="0" borderId="52" xfId="0" applyNumberFormat="1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52" xfId="0" applyNumberFormat="1" applyBorder="1" applyAlignment="1">
      <alignment horizontal="center" vertical="center"/>
    </xf>
    <xf numFmtId="0" fontId="15" fillId="0" borderId="56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0" fillId="0" borderId="60" xfId="0" applyBorder="1" applyAlignment="1">
      <alignment horizontal="left"/>
    </xf>
    <xf numFmtId="0" fontId="9" fillId="0" borderId="35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1" fontId="9" fillId="0" borderId="37" xfId="0" applyNumberFormat="1" applyFont="1" applyBorder="1" applyAlignment="1">
      <alignment horizontal="center" vertical="center" wrapText="1"/>
    </xf>
    <xf numFmtId="1" fontId="9" fillId="0" borderId="49" xfId="0" applyNumberFormat="1" applyFont="1" applyBorder="1" applyAlignment="1">
      <alignment horizontal="center" vertical="center" wrapText="1"/>
    </xf>
    <xf numFmtId="1" fontId="9" fillId="0" borderId="49" xfId="0" applyNumberFormat="1" applyFont="1" applyBorder="1" applyAlignment="1">
      <alignment horizontal="center" vertical="center"/>
    </xf>
    <xf numFmtId="1" fontId="12" fillId="0" borderId="24" xfId="0" applyNumberFormat="1" applyFont="1" applyBorder="1" applyAlignment="1">
      <alignment horizontal="left" vertical="center" wrapText="1"/>
    </xf>
    <xf numFmtId="1" fontId="12" fillId="0" borderId="60" xfId="0" applyNumberFormat="1" applyFont="1" applyBorder="1" applyAlignment="1">
      <alignment horizontal="left" vertical="center" wrapText="1"/>
    </xf>
    <xf numFmtId="1" fontId="12" fillId="0" borderId="25" xfId="0" applyNumberFormat="1" applyFont="1" applyBorder="1" applyAlignment="1">
      <alignment horizontal="left" vertical="center" wrapText="1"/>
    </xf>
    <xf numFmtId="1" fontId="9" fillId="0" borderId="51" xfId="0" applyNumberFormat="1" applyFont="1" applyBorder="1" applyAlignment="1">
      <alignment horizontal="center" vertical="center"/>
    </xf>
    <xf numFmtId="0" fontId="9" fillId="0" borderId="51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3" fillId="0" borderId="53" xfId="0" applyFont="1" applyBorder="1" applyAlignment="1">
      <alignment horizontal="left" vertical="center"/>
    </xf>
    <xf numFmtId="0" fontId="23" fillId="0" borderId="38" xfId="0" applyFont="1" applyBorder="1" applyAlignment="1">
      <alignment horizontal="left" vertical="center"/>
    </xf>
    <xf numFmtId="1" fontId="11" fillId="0" borderId="56" xfId="0" applyNumberFormat="1" applyFont="1" applyBorder="1" applyAlignment="1">
      <alignment horizontal="center" vertical="center" wrapText="1"/>
    </xf>
    <xf numFmtId="1" fontId="11" fillId="0" borderId="57" xfId="0" applyNumberFormat="1" applyFont="1" applyBorder="1" applyAlignment="1">
      <alignment horizontal="center" vertical="center" wrapText="1"/>
    </xf>
    <xf numFmtId="1" fontId="11" fillId="0" borderId="58" xfId="0" applyNumberFormat="1" applyFont="1" applyBorder="1" applyAlignment="1">
      <alignment horizontal="center" vertical="center" wrapText="1"/>
    </xf>
  </cellXfs>
  <cellStyles count="18">
    <cellStyle name="Ênfase4" xfId="6" builtinId="41"/>
    <cellStyle name="Ênfase6" xfId="7" builtinId="49"/>
    <cellStyle name="Incorreto" xfId="4" builtinId="27"/>
    <cellStyle name="Moeda" xfId="1" builtinId="4"/>
    <cellStyle name="Moeda 2" xfId="8"/>
    <cellStyle name="Neutra" xfId="5" builtinId="28"/>
    <cellStyle name="Normal" xfId="0" builtinId="0"/>
    <cellStyle name="Normal 2" xfId="9"/>
    <cellStyle name="Normal 2 21" xfId="17"/>
    <cellStyle name="Normal 3" xfId="14"/>
    <cellStyle name="Normal 4" xfId="11"/>
    <cellStyle name="Normal 6" xfId="10"/>
    <cellStyle name="Normal 7" xfId="13"/>
    <cellStyle name="Normal_COMPOSIÇ¦O BDI" xfId="15"/>
    <cellStyle name="Normal_proposta de preço" xfId="16"/>
    <cellStyle name="Porcentagem" xfId="2" builtinId="5"/>
    <cellStyle name="Porcentagem 2" xfId="12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142875</xdr:rowOff>
    </xdr:from>
    <xdr:to>
      <xdr:col>10</xdr:col>
      <xdr:colOff>1403349</xdr:colOff>
      <xdr:row>1</xdr:row>
      <xdr:rowOff>142875</xdr:rowOff>
    </xdr:to>
    <xdr:pic>
      <xdr:nvPicPr>
        <xdr:cNvPr id="2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625" y="142875"/>
          <a:ext cx="140017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1</xdr:row>
      <xdr:rowOff>142875</xdr:rowOff>
    </xdr:from>
    <xdr:to>
      <xdr:col>10</xdr:col>
      <xdr:colOff>1403349</xdr:colOff>
      <xdr:row>1</xdr:row>
      <xdr:rowOff>142875</xdr:rowOff>
    </xdr:to>
    <xdr:pic>
      <xdr:nvPicPr>
        <xdr:cNvPr id="3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625" y="142875"/>
          <a:ext cx="140017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828675</xdr:colOff>
      <xdr:row>1</xdr:row>
      <xdr:rowOff>142875</xdr:rowOff>
    </xdr:from>
    <xdr:to>
      <xdr:col>10</xdr:col>
      <xdr:colOff>1060450</xdr:colOff>
      <xdr:row>1</xdr:row>
      <xdr:rowOff>142875</xdr:rowOff>
    </xdr:to>
    <xdr:pic>
      <xdr:nvPicPr>
        <xdr:cNvPr id="4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0" y="14287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828675</xdr:colOff>
      <xdr:row>1</xdr:row>
      <xdr:rowOff>142875</xdr:rowOff>
    </xdr:from>
    <xdr:to>
      <xdr:col>10</xdr:col>
      <xdr:colOff>755651</xdr:colOff>
      <xdr:row>1</xdr:row>
      <xdr:rowOff>142875</xdr:rowOff>
    </xdr:to>
    <xdr:pic>
      <xdr:nvPicPr>
        <xdr:cNvPr id="5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0" y="142875"/>
          <a:ext cx="138112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828675</xdr:colOff>
      <xdr:row>1</xdr:row>
      <xdr:rowOff>142875</xdr:rowOff>
    </xdr:from>
    <xdr:to>
      <xdr:col>10</xdr:col>
      <xdr:colOff>755651</xdr:colOff>
      <xdr:row>1</xdr:row>
      <xdr:rowOff>142875</xdr:rowOff>
    </xdr:to>
    <xdr:pic>
      <xdr:nvPicPr>
        <xdr:cNvPr id="6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0" y="142875"/>
          <a:ext cx="138112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1</xdr:row>
      <xdr:rowOff>142875</xdr:rowOff>
    </xdr:from>
    <xdr:to>
      <xdr:col>11</xdr:col>
      <xdr:colOff>161924</xdr:colOff>
      <xdr:row>1</xdr:row>
      <xdr:rowOff>142875</xdr:rowOff>
    </xdr:to>
    <xdr:pic>
      <xdr:nvPicPr>
        <xdr:cNvPr id="8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625" y="142875"/>
          <a:ext cx="176212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1</xdr:row>
      <xdr:rowOff>142875</xdr:rowOff>
    </xdr:from>
    <xdr:to>
      <xdr:col>10</xdr:col>
      <xdr:colOff>1460499</xdr:colOff>
      <xdr:row>1</xdr:row>
      <xdr:rowOff>142875</xdr:rowOff>
    </xdr:to>
    <xdr:pic>
      <xdr:nvPicPr>
        <xdr:cNvPr id="9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625" y="142875"/>
          <a:ext cx="145732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1</xdr:row>
      <xdr:rowOff>142875</xdr:rowOff>
    </xdr:from>
    <xdr:to>
      <xdr:col>10</xdr:col>
      <xdr:colOff>1460499</xdr:colOff>
      <xdr:row>1</xdr:row>
      <xdr:rowOff>142875</xdr:rowOff>
    </xdr:to>
    <xdr:pic>
      <xdr:nvPicPr>
        <xdr:cNvPr id="10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625" y="142875"/>
          <a:ext cx="145732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828675</xdr:colOff>
      <xdr:row>1</xdr:row>
      <xdr:rowOff>142875</xdr:rowOff>
    </xdr:from>
    <xdr:to>
      <xdr:col>8</xdr:col>
      <xdr:colOff>323056</xdr:colOff>
      <xdr:row>1</xdr:row>
      <xdr:rowOff>142875</xdr:rowOff>
    </xdr:to>
    <xdr:pic>
      <xdr:nvPicPr>
        <xdr:cNvPr id="12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2325" y="142875"/>
          <a:ext cx="70723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828675</xdr:colOff>
      <xdr:row>1</xdr:row>
      <xdr:rowOff>142875</xdr:rowOff>
    </xdr:from>
    <xdr:to>
      <xdr:col>8</xdr:col>
      <xdr:colOff>323056</xdr:colOff>
      <xdr:row>1</xdr:row>
      <xdr:rowOff>142875</xdr:rowOff>
    </xdr:to>
    <xdr:pic>
      <xdr:nvPicPr>
        <xdr:cNvPr id="13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2325" y="142875"/>
          <a:ext cx="70723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412750</xdr:colOff>
      <xdr:row>0</xdr:row>
      <xdr:rowOff>95250</xdr:rowOff>
    </xdr:from>
    <xdr:to>
      <xdr:col>10</xdr:col>
      <xdr:colOff>1314687</xdr:colOff>
      <xdr:row>9</xdr:row>
      <xdr:rowOff>103780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0" y="95250"/>
          <a:ext cx="2362437" cy="18182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142875</xdr:rowOff>
    </xdr:from>
    <xdr:to>
      <xdr:col>11</xdr:col>
      <xdr:colOff>396421</xdr:colOff>
      <xdr:row>1</xdr:row>
      <xdr:rowOff>142875</xdr:rowOff>
    </xdr:to>
    <xdr:pic>
      <xdr:nvPicPr>
        <xdr:cNvPr id="2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304800"/>
          <a:ext cx="140334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1</xdr:row>
      <xdr:rowOff>142875</xdr:rowOff>
    </xdr:from>
    <xdr:to>
      <xdr:col>11</xdr:col>
      <xdr:colOff>396421</xdr:colOff>
      <xdr:row>1</xdr:row>
      <xdr:rowOff>142875</xdr:rowOff>
    </xdr:to>
    <xdr:pic>
      <xdr:nvPicPr>
        <xdr:cNvPr id="3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304800"/>
          <a:ext cx="140334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828675</xdr:colOff>
      <xdr:row>1</xdr:row>
      <xdr:rowOff>142875</xdr:rowOff>
    </xdr:from>
    <xdr:to>
      <xdr:col>11</xdr:col>
      <xdr:colOff>53521</xdr:colOff>
      <xdr:row>1</xdr:row>
      <xdr:rowOff>142875</xdr:rowOff>
    </xdr:to>
    <xdr:pic>
      <xdr:nvPicPr>
        <xdr:cNvPr id="4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8325" y="304800"/>
          <a:ext cx="1698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828675</xdr:colOff>
      <xdr:row>1</xdr:row>
      <xdr:rowOff>142875</xdr:rowOff>
    </xdr:from>
    <xdr:to>
      <xdr:col>10</xdr:col>
      <xdr:colOff>755650</xdr:colOff>
      <xdr:row>1</xdr:row>
      <xdr:rowOff>142875</xdr:rowOff>
    </xdr:to>
    <xdr:pic>
      <xdr:nvPicPr>
        <xdr:cNvPr id="5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8325" y="304800"/>
          <a:ext cx="139382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828675</xdr:colOff>
      <xdr:row>1</xdr:row>
      <xdr:rowOff>142875</xdr:rowOff>
    </xdr:from>
    <xdr:to>
      <xdr:col>10</xdr:col>
      <xdr:colOff>755650</xdr:colOff>
      <xdr:row>1</xdr:row>
      <xdr:rowOff>142875</xdr:rowOff>
    </xdr:to>
    <xdr:pic>
      <xdr:nvPicPr>
        <xdr:cNvPr id="6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8325" y="304800"/>
          <a:ext cx="139382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1</xdr:row>
      <xdr:rowOff>142875</xdr:rowOff>
    </xdr:from>
    <xdr:to>
      <xdr:col>11</xdr:col>
      <xdr:colOff>760639</xdr:colOff>
      <xdr:row>1</xdr:row>
      <xdr:rowOff>142875</xdr:rowOff>
    </xdr:to>
    <xdr:pic>
      <xdr:nvPicPr>
        <xdr:cNvPr id="7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304800"/>
          <a:ext cx="177164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1</xdr:row>
      <xdr:rowOff>142875</xdr:rowOff>
    </xdr:from>
    <xdr:to>
      <xdr:col>11</xdr:col>
      <xdr:colOff>453571</xdr:colOff>
      <xdr:row>1</xdr:row>
      <xdr:rowOff>142875</xdr:rowOff>
    </xdr:to>
    <xdr:pic>
      <xdr:nvPicPr>
        <xdr:cNvPr id="8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304800"/>
          <a:ext cx="146049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1</xdr:row>
      <xdr:rowOff>142875</xdr:rowOff>
    </xdr:from>
    <xdr:to>
      <xdr:col>11</xdr:col>
      <xdr:colOff>453571</xdr:colOff>
      <xdr:row>1</xdr:row>
      <xdr:rowOff>142875</xdr:rowOff>
    </xdr:to>
    <xdr:pic>
      <xdr:nvPicPr>
        <xdr:cNvPr id="9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304800"/>
          <a:ext cx="146049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828675</xdr:colOff>
      <xdr:row>1</xdr:row>
      <xdr:rowOff>142875</xdr:rowOff>
    </xdr:from>
    <xdr:to>
      <xdr:col>8</xdr:col>
      <xdr:colOff>323056</xdr:colOff>
      <xdr:row>1</xdr:row>
      <xdr:rowOff>142875</xdr:rowOff>
    </xdr:to>
    <xdr:pic>
      <xdr:nvPicPr>
        <xdr:cNvPr id="10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1900" y="304800"/>
          <a:ext cx="72310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828675</xdr:colOff>
      <xdr:row>1</xdr:row>
      <xdr:rowOff>142875</xdr:rowOff>
    </xdr:from>
    <xdr:to>
      <xdr:col>8</xdr:col>
      <xdr:colOff>323056</xdr:colOff>
      <xdr:row>1</xdr:row>
      <xdr:rowOff>142875</xdr:rowOff>
    </xdr:to>
    <xdr:pic>
      <xdr:nvPicPr>
        <xdr:cNvPr id="11" name="Imagem 1" descr="http://edealina.go.gov.br/images/brasaoEdealina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1900" y="304800"/>
          <a:ext cx="72310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120197</xdr:colOff>
      <xdr:row>0</xdr:row>
      <xdr:rowOff>0</xdr:rowOff>
    </xdr:from>
    <xdr:to>
      <xdr:col>11</xdr:col>
      <xdr:colOff>24730</xdr:colOff>
      <xdr:row>9</xdr:row>
      <xdr:rowOff>8530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4518" y="0"/>
          <a:ext cx="2381033" cy="18046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18</xdr:row>
      <xdr:rowOff>133350</xdr:rowOff>
    </xdr:from>
    <xdr:to>
      <xdr:col>2</xdr:col>
      <xdr:colOff>3609975</xdr:colOff>
      <xdr:row>21</xdr:row>
      <xdr:rowOff>0</xdr:rowOff>
    </xdr:to>
    <xdr:pic>
      <xdr:nvPicPr>
        <xdr:cNvPr id="3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5200650"/>
          <a:ext cx="3962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0</xdr:row>
      <xdr:rowOff>122242</xdr:rowOff>
    </xdr:from>
    <xdr:to>
      <xdr:col>2</xdr:col>
      <xdr:colOff>2016125</xdr:colOff>
      <xdr:row>0</xdr:row>
      <xdr:rowOff>1270771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7750" y="122242"/>
          <a:ext cx="1492250" cy="11485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1</xdr:col>
      <xdr:colOff>1276125</xdr:colOff>
      <xdr:row>3</xdr:row>
      <xdr:rowOff>2228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E69E44C-B181-4DC7-BBBC-943D8FAE3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1800000" cy="2975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LANILHA%20OR&#199;AMENT&#193;RIA%20-%203%20SOLU&#199;&#213;ES%20V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%20almeida%20vanessa/Downloads/Firmin&#243;polis%20-%20AGETOP%20-%201.212.000,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ondinelly\Planilha%20Or&#231;ament&#225;ria%20-%20Pavimenta&#231;&#227;o%20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EMÓRIA DE CÁLCULO"/>
      <sheetName val="ORÇAMENTO BASE "/>
      <sheetName val="MAT. BETUMINOSO"/>
      <sheetName val="CRON. FÍSICO-FINANCEIRO"/>
      <sheetName val="QUADRO DE RUAS PROJETO"/>
      <sheetName val="QUADRO DE RUAS SINALIZAÇÃO"/>
      <sheetName val="BDI"/>
      <sheetName val="BDI REDUZIDO"/>
      <sheetName val="CANTEIRO"/>
      <sheetName val="MOB-DESM"/>
      <sheetName val="ADMINISTRAÇÃO"/>
      <sheetName val="QUADRO DE RUAS REMOVIDAS"/>
      <sheetName val="DOCS WEBLICENÇAS"/>
    </sheetNames>
    <sheetDataSet>
      <sheetData sheetId="0"/>
      <sheetData sheetId="1"/>
      <sheetData sheetId="2">
        <row r="1">
          <cell r="A1" t="str">
            <v>PREFEITURA MUNICIPAL DE GUAPÓ/GO</v>
          </cell>
        </row>
        <row r="3">
          <cell r="B3" t="str">
            <v>REABILITAÇÃO DE PAVIMENTOS ASFÁLTICOS E PAVIMENTAÇÃO ASFÁLTICA COM TRATAMENTO SUPERFICIAL DUPLO E LAMA ASFÁLTICA</v>
          </cell>
        </row>
        <row r="12">
          <cell r="L12">
            <v>2.9119140975469242E-2</v>
          </cell>
        </row>
        <row r="16">
          <cell r="L16">
            <v>1.8814973193765759E-2</v>
          </cell>
        </row>
        <row r="17">
          <cell r="L17">
            <v>9.7376703706659427E-3</v>
          </cell>
        </row>
        <row r="23">
          <cell r="K23">
            <v>177.67</v>
          </cell>
        </row>
        <row r="37">
          <cell r="K37">
            <v>2636.35</v>
          </cell>
        </row>
        <row r="38">
          <cell r="K38">
            <v>355074.14</v>
          </cell>
        </row>
        <row r="47">
          <cell r="K47">
            <v>2846.1293142857148</v>
          </cell>
        </row>
        <row r="52">
          <cell r="K52">
            <v>567.15595062857142</v>
          </cell>
        </row>
        <row r="58">
          <cell r="K58">
            <v>1656.9856744712024</v>
          </cell>
        </row>
        <row r="60">
          <cell r="K60">
            <v>216711.66939985225</v>
          </cell>
        </row>
        <row r="113">
          <cell r="K113">
            <v>46022.865614999995</v>
          </cell>
        </row>
        <row r="131">
          <cell r="A131" t="str">
            <v>DISBRAL</v>
          </cell>
        </row>
      </sheetData>
      <sheetData sheetId="3">
        <row r="24">
          <cell r="D24">
            <v>0.17</v>
          </cell>
        </row>
      </sheetData>
      <sheetData sheetId="4"/>
      <sheetData sheetId="5"/>
      <sheetData sheetId="6"/>
      <sheetData sheetId="7"/>
      <sheetData sheetId="8">
        <row r="18">
          <cell r="C18">
            <v>0.17774475711703874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BASE "/>
      <sheetName val="MEMÓRIA DE CÁLCULO"/>
      <sheetName val="CRON. FÍSICO-FINANCEIRO"/>
      <sheetName val="QUADRO DE RUAS SINALIZAÇÃO"/>
      <sheetName val="QUADRO DE RUAS"/>
      <sheetName val="BDI"/>
      <sheetName val="BDI (R)"/>
      <sheetName val="CANTEIRO"/>
      <sheetName val="ADMINISTRAÇÃO"/>
      <sheetName val="MOB-DESM"/>
      <sheetName val="MAT. BETUMINOSO"/>
      <sheetName val="CROQUI - BETUMINOSOS"/>
      <sheetName val="CROQUI - AGREGADO"/>
      <sheetName val="CROQUI - BOTA FO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B8" t="str">
            <v xml:space="preserve">INSTALAÇÃO DO CANTEIRO DE OBRA </v>
          </cell>
        </row>
      </sheetData>
      <sheetData sheetId="8" refreshError="1">
        <row r="8">
          <cell r="B8" t="str">
            <v xml:space="preserve">ADMINISTRAÇÃO LOCAL </v>
          </cell>
        </row>
      </sheetData>
      <sheetData sheetId="9" refreshError="1">
        <row r="8">
          <cell r="A8" t="str">
            <v>MOBILIZAÇÃO / DESMOBILIZAÇÃO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"/>
      <sheetName val="D"/>
      <sheetName val="PO"/>
      <sheetName val="CR"/>
      <sheetName val="BDI"/>
      <sheetName val="CDC"/>
      <sheetName val="TP"/>
      <sheetName val="CRO"/>
      <sheetName val="EN"/>
      <sheetName val="DREN"/>
      <sheetName val="ESCDREN"/>
      <sheetName val="SH"/>
      <sheetName val="SV"/>
      <sheetName val="Plan1"/>
    </sheetNames>
    <sheetDataSet>
      <sheetData sheetId="0" refreshError="1"/>
      <sheetData sheetId="1" refreshError="1">
        <row r="4">
          <cell r="B4" t="str">
            <v>AVENIDA BUENAVENTURA TRECHO 01</v>
          </cell>
          <cell r="D4">
            <v>25</v>
          </cell>
          <cell r="H4">
            <v>0.2</v>
          </cell>
          <cell r="I4">
            <v>0.2</v>
          </cell>
          <cell r="K4">
            <v>2</v>
          </cell>
        </row>
        <row r="5">
          <cell r="B5" t="str">
            <v>AVENIDA BUENAVENTURA TRECHO 02</v>
          </cell>
          <cell r="D5">
            <v>12</v>
          </cell>
          <cell r="H5">
            <v>0.2</v>
          </cell>
          <cell r="I5">
            <v>0.2</v>
          </cell>
          <cell r="K5">
            <v>3</v>
          </cell>
        </row>
        <row r="6">
          <cell r="B6" t="str">
            <v>ALAMEDA DAS SAMAMBAIAS</v>
          </cell>
          <cell r="D6">
            <v>17</v>
          </cell>
          <cell r="H6">
            <v>0.2</v>
          </cell>
          <cell r="I6">
            <v>0.2</v>
          </cell>
          <cell r="K6">
            <v>1</v>
          </cell>
        </row>
        <row r="7">
          <cell r="B7">
            <v>1</v>
          </cell>
          <cell r="D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</row>
        <row r="8">
          <cell r="B8">
            <v>1</v>
          </cell>
          <cell r="D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</row>
      </sheetData>
      <sheetData sheetId="2" refreshError="1">
        <row r="4">
          <cell r="B4" t="str">
            <v>Execução de Pavimentação Asfáltica AVENIDA BUENAVENTURA, AVENIDA DONA BRANCA MARQUES, ALAMEDA DAS SAMAMBAIAS E ALAMEDA DAS HORTÊNCIAS - BAIRROS DIVERSOS</v>
          </cell>
        </row>
      </sheetData>
      <sheetData sheetId="3" refreshError="1"/>
      <sheetData sheetId="4" refreshError="1"/>
      <sheetData sheetId="5" refreshError="1"/>
      <sheetData sheetId="6" refreshError="1">
        <row r="3">
          <cell r="E3">
            <v>42</v>
          </cell>
        </row>
        <row r="5">
          <cell r="E5">
            <v>1</v>
          </cell>
        </row>
        <row r="14">
          <cell r="B14" t="str">
            <v>AVENIDA BUENAVENTURA TRECHO 01</v>
          </cell>
          <cell r="C14">
            <v>0</v>
          </cell>
          <cell r="E14">
            <v>0</v>
          </cell>
          <cell r="F14">
            <v>25</v>
          </cell>
        </row>
        <row r="15">
          <cell r="B15" t="str">
            <v>AVENIDA BUENAVENTURA TRECHO 02</v>
          </cell>
          <cell r="C15">
            <v>0</v>
          </cell>
          <cell r="E15">
            <v>0</v>
          </cell>
          <cell r="F15">
            <v>12</v>
          </cell>
        </row>
        <row r="16">
          <cell r="B16" t="str">
            <v>ALAMEDA DAS SAMAMBAIAS</v>
          </cell>
          <cell r="C16">
            <v>0</v>
          </cell>
          <cell r="E16">
            <v>0</v>
          </cell>
          <cell r="F16">
            <v>17</v>
          </cell>
        </row>
        <row r="17">
          <cell r="B17">
            <v>0</v>
          </cell>
        </row>
        <row r="18">
          <cell r="B1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6"/>
  <sheetViews>
    <sheetView topLeftCell="A55" workbookViewId="0">
      <selection activeCell="G4" sqref="G3:G4"/>
    </sheetView>
  </sheetViews>
  <sheetFormatPr defaultRowHeight="12.75" x14ac:dyDescent="0.2"/>
  <cols>
    <col min="1" max="1" width="9.5" style="14" customWidth="1"/>
    <col min="2" max="2" width="8" customWidth="1"/>
    <col min="3" max="3" width="72.1640625" customWidth="1"/>
    <col min="4" max="4" width="11.1640625" customWidth="1"/>
    <col min="5" max="5" width="8.1640625" customWidth="1"/>
    <col min="6" max="6" width="12.1640625" customWidth="1"/>
    <col min="7" max="7" width="9" bestFit="1" customWidth="1"/>
  </cols>
  <sheetData>
    <row r="1" spans="1:7" ht="10.7" customHeight="1" x14ac:dyDescent="0.2">
      <c r="A1" s="8" t="s">
        <v>0</v>
      </c>
    </row>
    <row r="2" spans="1:7" ht="10.7" customHeight="1" x14ac:dyDescent="0.2">
      <c r="A2" s="9" t="s">
        <v>1</v>
      </c>
    </row>
    <row r="3" spans="1:7" ht="10.7" customHeight="1" x14ac:dyDescent="0.2">
      <c r="A3" s="8" t="s">
        <v>1076</v>
      </c>
      <c r="C3" s="323">
        <v>0.27460000000000001</v>
      </c>
    </row>
    <row r="4" spans="1:7" ht="10.7" customHeight="1" x14ac:dyDescent="0.2">
      <c r="A4" s="8" t="s">
        <v>2</v>
      </c>
    </row>
    <row r="5" spans="1:7" ht="18.2" customHeight="1" x14ac:dyDescent="0.2">
      <c r="A5" s="10" t="s">
        <v>3</v>
      </c>
      <c r="B5" s="524" t="s">
        <v>4</v>
      </c>
      <c r="C5" s="525"/>
      <c r="D5" s="526"/>
      <c r="E5" s="1" t="s">
        <v>5</v>
      </c>
      <c r="F5" s="2" t="s">
        <v>6</v>
      </c>
      <c r="G5" s="2" t="s">
        <v>1075</v>
      </c>
    </row>
    <row r="6" spans="1:7" ht="9.1999999999999993" customHeight="1" x14ac:dyDescent="0.2">
      <c r="A6" s="11">
        <v>100001</v>
      </c>
      <c r="B6" s="518" t="s">
        <v>7</v>
      </c>
      <c r="C6" s="519"/>
      <c r="D6" s="519"/>
      <c r="E6" s="519"/>
      <c r="F6" s="520"/>
    </row>
    <row r="7" spans="1:7" ht="9.1999999999999993" customHeight="1" x14ac:dyDescent="0.2">
      <c r="A7" s="12">
        <v>40001</v>
      </c>
      <c r="B7" s="515" t="s">
        <v>8</v>
      </c>
      <c r="C7" s="516"/>
      <c r="D7" s="517"/>
      <c r="E7" s="3" t="s">
        <v>9</v>
      </c>
      <c r="F7" s="4">
        <v>0.26</v>
      </c>
      <c r="G7" s="4">
        <f>(F7)/(1+$C$3)</f>
        <v>0.20398556409854074</v>
      </c>
    </row>
    <row r="8" spans="1:7" ht="9.1999999999999993" customHeight="1" x14ac:dyDescent="0.2">
      <c r="A8" s="12">
        <v>40002</v>
      </c>
      <c r="B8" s="515" t="s">
        <v>10</v>
      </c>
      <c r="C8" s="516"/>
      <c r="D8" s="517"/>
      <c r="E8" s="3" t="s">
        <v>9</v>
      </c>
      <c r="F8" s="4">
        <v>0.38</v>
      </c>
      <c r="G8" s="4">
        <f t="shared" ref="G8:G71" si="0">(F8)/(1+$C$3)</f>
        <v>0.29813274752863644</v>
      </c>
    </row>
    <row r="9" spans="1:7" ht="9.1999999999999993" customHeight="1" x14ac:dyDescent="0.2">
      <c r="A9" s="12">
        <v>40005</v>
      </c>
      <c r="B9" s="515" t="s">
        <v>11</v>
      </c>
      <c r="C9" s="516"/>
      <c r="D9" s="517"/>
      <c r="E9" s="3" t="s">
        <v>12</v>
      </c>
      <c r="F9" s="4">
        <v>1.51</v>
      </c>
      <c r="G9" s="4">
        <f t="shared" si="0"/>
        <v>1.1846853914953712</v>
      </c>
    </row>
    <row r="10" spans="1:7" ht="9.1999999999999993" customHeight="1" x14ac:dyDescent="0.2">
      <c r="A10" s="12">
        <v>40006</v>
      </c>
      <c r="B10" s="515" t="s">
        <v>13</v>
      </c>
      <c r="C10" s="516"/>
      <c r="D10" s="517"/>
      <c r="E10" s="3" t="s">
        <v>14</v>
      </c>
      <c r="F10" s="4">
        <v>1.28</v>
      </c>
      <c r="G10" s="4">
        <f t="shared" si="0"/>
        <v>1.0042366232543543</v>
      </c>
    </row>
    <row r="11" spans="1:7" ht="9.1999999999999993" customHeight="1" x14ac:dyDescent="0.2">
      <c r="A11" s="12">
        <v>40010</v>
      </c>
      <c r="B11" s="515" t="s">
        <v>15</v>
      </c>
      <c r="C11" s="516"/>
      <c r="D11" s="517"/>
      <c r="E11" s="3" t="s">
        <v>12</v>
      </c>
      <c r="F11" s="4">
        <v>1.89</v>
      </c>
      <c r="G11" s="4">
        <f t="shared" si="0"/>
        <v>1.4828181390240076</v>
      </c>
    </row>
    <row r="12" spans="1:7" ht="9.1999999999999993" customHeight="1" x14ac:dyDescent="0.2">
      <c r="A12" s="12">
        <v>40011</v>
      </c>
      <c r="B12" s="515" t="s">
        <v>16</v>
      </c>
      <c r="C12" s="516"/>
      <c r="D12" s="517"/>
      <c r="E12" s="3" t="s">
        <v>12</v>
      </c>
      <c r="F12" s="4">
        <v>4.28</v>
      </c>
      <c r="G12" s="4">
        <f t="shared" si="0"/>
        <v>3.3579162090067474</v>
      </c>
    </row>
    <row r="13" spans="1:7" ht="9.1999999999999993" customHeight="1" x14ac:dyDescent="0.2">
      <c r="A13" s="12">
        <v>40012</v>
      </c>
      <c r="B13" s="515" t="s">
        <v>17</v>
      </c>
      <c r="C13" s="516"/>
      <c r="D13" s="517"/>
      <c r="E13" s="3" t="s">
        <v>12</v>
      </c>
      <c r="F13" s="4">
        <v>21.82</v>
      </c>
      <c r="G13" s="4">
        <f t="shared" si="0"/>
        <v>17.119096187039073</v>
      </c>
    </row>
    <row r="14" spans="1:7" ht="9.1999999999999993" customHeight="1" x14ac:dyDescent="0.2">
      <c r="A14" s="12">
        <v>40015</v>
      </c>
      <c r="B14" s="515" t="s">
        <v>18</v>
      </c>
      <c r="C14" s="516"/>
      <c r="D14" s="517"/>
      <c r="E14" s="3" t="s">
        <v>12</v>
      </c>
      <c r="F14" s="4">
        <v>5.1100000000000003</v>
      </c>
      <c r="G14" s="4">
        <f t="shared" si="0"/>
        <v>4.0091008943982427</v>
      </c>
    </row>
    <row r="15" spans="1:7" ht="9.1999999999999993" customHeight="1" x14ac:dyDescent="0.2">
      <c r="A15" s="12">
        <v>40016</v>
      </c>
      <c r="B15" s="515" t="s">
        <v>19</v>
      </c>
      <c r="C15" s="516"/>
      <c r="D15" s="517"/>
      <c r="E15" s="3" t="s">
        <v>12</v>
      </c>
      <c r="F15" s="4">
        <v>5.77</v>
      </c>
      <c r="G15" s="4">
        <f t="shared" si="0"/>
        <v>4.526910403263769</v>
      </c>
    </row>
    <row r="16" spans="1:7" ht="9.1999999999999993" customHeight="1" x14ac:dyDescent="0.2">
      <c r="A16" s="12">
        <v>40017</v>
      </c>
      <c r="B16" s="515" t="s">
        <v>20</v>
      </c>
      <c r="C16" s="516"/>
      <c r="D16" s="517"/>
      <c r="E16" s="3" t="s">
        <v>12</v>
      </c>
      <c r="F16" s="4">
        <v>6.05</v>
      </c>
      <c r="G16" s="4">
        <f t="shared" si="0"/>
        <v>4.7465871646006592</v>
      </c>
    </row>
    <row r="17" spans="1:7" ht="9.1999999999999993" customHeight="1" x14ac:dyDescent="0.2">
      <c r="A17" s="12">
        <v>40018</v>
      </c>
      <c r="B17" s="515" t="s">
        <v>21</v>
      </c>
      <c r="C17" s="516"/>
      <c r="D17" s="517"/>
      <c r="E17" s="3" t="s">
        <v>12</v>
      </c>
      <c r="F17" s="4">
        <v>6.67</v>
      </c>
      <c r="G17" s="4">
        <f t="shared" si="0"/>
        <v>5.2330142789894873</v>
      </c>
    </row>
    <row r="18" spans="1:7" ht="9.1999999999999993" customHeight="1" x14ac:dyDescent="0.2">
      <c r="A18" s="12">
        <v>40019</v>
      </c>
      <c r="B18" s="515" t="s">
        <v>22</v>
      </c>
      <c r="C18" s="516"/>
      <c r="D18" s="517"/>
      <c r="E18" s="3" t="s">
        <v>12</v>
      </c>
      <c r="F18" s="4">
        <v>6.98</v>
      </c>
      <c r="G18" s="4">
        <f t="shared" si="0"/>
        <v>5.4762278361839014</v>
      </c>
    </row>
    <row r="19" spans="1:7" ht="9.1999999999999993" customHeight="1" x14ac:dyDescent="0.2">
      <c r="A19" s="12">
        <v>40020</v>
      </c>
      <c r="B19" s="515" t="s">
        <v>23</v>
      </c>
      <c r="C19" s="516"/>
      <c r="D19" s="517"/>
      <c r="E19" s="3" t="s">
        <v>12</v>
      </c>
      <c r="F19" s="4">
        <v>7.27</v>
      </c>
      <c r="G19" s="4">
        <f t="shared" si="0"/>
        <v>5.703750196139965</v>
      </c>
    </row>
    <row r="20" spans="1:7" ht="9.1999999999999993" customHeight="1" x14ac:dyDescent="0.2">
      <c r="A20" s="12">
        <v>40021</v>
      </c>
      <c r="B20" s="515" t="s">
        <v>24</v>
      </c>
      <c r="C20" s="516"/>
      <c r="D20" s="517"/>
      <c r="E20" s="3" t="s">
        <v>12</v>
      </c>
      <c r="F20" s="4">
        <v>7.82</v>
      </c>
      <c r="G20" s="4">
        <f t="shared" si="0"/>
        <v>6.1352581201945711</v>
      </c>
    </row>
    <row r="21" spans="1:7" ht="9.1999999999999993" customHeight="1" x14ac:dyDescent="0.2">
      <c r="A21" s="12">
        <v>40022</v>
      </c>
      <c r="B21" s="515" t="s">
        <v>25</v>
      </c>
      <c r="C21" s="516"/>
      <c r="D21" s="517"/>
      <c r="E21" s="3" t="s">
        <v>12</v>
      </c>
      <c r="F21" s="4">
        <v>8.02</v>
      </c>
      <c r="G21" s="4">
        <f t="shared" si="0"/>
        <v>6.2921700925780639</v>
      </c>
    </row>
    <row r="22" spans="1:7" ht="9.1999999999999993" customHeight="1" x14ac:dyDescent="0.2">
      <c r="A22" s="12">
        <v>40023</v>
      </c>
      <c r="B22" s="515" t="s">
        <v>26</v>
      </c>
      <c r="C22" s="516"/>
      <c r="D22" s="517"/>
      <c r="E22" s="3" t="s">
        <v>12</v>
      </c>
      <c r="F22" s="4">
        <v>8.2200000000000006</v>
      </c>
      <c r="G22" s="4">
        <f t="shared" si="0"/>
        <v>6.4490820649615577</v>
      </c>
    </row>
    <row r="23" spans="1:7" ht="9.1999999999999993" customHeight="1" x14ac:dyDescent="0.2">
      <c r="A23" s="12">
        <v>40024</v>
      </c>
      <c r="B23" s="515" t="s">
        <v>27</v>
      </c>
      <c r="C23" s="516"/>
      <c r="D23" s="517"/>
      <c r="E23" s="3" t="s">
        <v>12</v>
      </c>
      <c r="F23" s="4">
        <v>8.83</v>
      </c>
      <c r="G23" s="4">
        <f t="shared" si="0"/>
        <v>6.9276635807312097</v>
      </c>
    </row>
    <row r="24" spans="1:7" ht="9.1999999999999993" customHeight="1" x14ac:dyDescent="0.2">
      <c r="A24" s="12">
        <v>40025</v>
      </c>
      <c r="B24" s="515" t="s">
        <v>28</v>
      </c>
      <c r="C24" s="516"/>
      <c r="D24" s="517"/>
      <c r="E24" s="3" t="s">
        <v>12</v>
      </c>
      <c r="F24" s="4">
        <v>9.9600000000000009</v>
      </c>
      <c r="G24" s="4">
        <f t="shared" si="0"/>
        <v>7.8142162246979456</v>
      </c>
    </row>
    <row r="25" spans="1:7" ht="9.1999999999999993" customHeight="1" x14ac:dyDescent="0.2">
      <c r="A25" s="12">
        <v>40026</v>
      </c>
      <c r="B25" s="515" t="s">
        <v>29</v>
      </c>
      <c r="C25" s="516"/>
      <c r="D25" s="517"/>
      <c r="E25" s="3" t="s">
        <v>12</v>
      </c>
      <c r="F25" s="4">
        <v>13.53</v>
      </c>
      <c r="G25" s="4">
        <f t="shared" si="0"/>
        <v>10.615094931743291</v>
      </c>
    </row>
    <row r="26" spans="1:7" ht="9.1999999999999993" customHeight="1" x14ac:dyDescent="0.2">
      <c r="A26" s="12">
        <v>40027</v>
      </c>
      <c r="B26" s="515" t="s">
        <v>30</v>
      </c>
      <c r="C26" s="516"/>
      <c r="D26" s="517"/>
      <c r="E26" s="3" t="s">
        <v>12</v>
      </c>
      <c r="F26" s="4">
        <v>18.2</v>
      </c>
      <c r="G26" s="4">
        <f t="shared" si="0"/>
        <v>14.278989486897851</v>
      </c>
    </row>
    <row r="27" spans="1:7" ht="9.1999999999999993" customHeight="1" x14ac:dyDescent="0.2">
      <c r="A27" s="12">
        <v>40030</v>
      </c>
      <c r="B27" s="515" t="s">
        <v>31</v>
      </c>
      <c r="C27" s="516"/>
      <c r="D27" s="517"/>
      <c r="E27" s="3" t="s">
        <v>12</v>
      </c>
      <c r="F27" s="4">
        <v>7.18</v>
      </c>
      <c r="G27" s="4">
        <f t="shared" si="0"/>
        <v>5.6331398085673934</v>
      </c>
    </row>
    <row r="28" spans="1:7" ht="9.1999999999999993" customHeight="1" x14ac:dyDescent="0.2">
      <c r="A28" s="12">
        <v>40031</v>
      </c>
      <c r="B28" s="515" t="s">
        <v>32</v>
      </c>
      <c r="C28" s="516"/>
      <c r="D28" s="517"/>
      <c r="E28" s="3" t="s">
        <v>12</v>
      </c>
      <c r="F28" s="4">
        <v>7.77</v>
      </c>
      <c r="G28" s="4">
        <f t="shared" si="0"/>
        <v>6.0960301270986976</v>
      </c>
    </row>
    <row r="29" spans="1:7" ht="9.1999999999999993" customHeight="1" x14ac:dyDescent="0.2">
      <c r="A29" s="12">
        <v>40032</v>
      </c>
      <c r="B29" s="515" t="s">
        <v>33</v>
      </c>
      <c r="C29" s="516"/>
      <c r="D29" s="517"/>
      <c r="E29" s="3" t="s">
        <v>12</v>
      </c>
      <c r="F29" s="4">
        <v>8.02</v>
      </c>
      <c r="G29" s="4">
        <f t="shared" si="0"/>
        <v>6.2921700925780639</v>
      </c>
    </row>
    <row r="30" spans="1:7" ht="9.1999999999999993" customHeight="1" x14ac:dyDescent="0.2">
      <c r="A30" s="12">
        <v>40033</v>
      </c>
      <c r="B30" s="515" t="s">
        <v>34</v>
      </c>
      <c r="C30" s="516"/>
      <c r="D30" s="517"/>
      <c r="E30" s="3" t="s">
        <v>12</v>
      </c>
      <c r="F30" s="4">
        <v>8.9</v>
      </c>
      <c r="G30" s="4">
        <f t="shared" si="0"/>
        <v>6.9825827710654327</v>
      </c>
    </row>
    <row r="31" spans="1:7" ht="9.1999999999999993" customHeight="1" x14ac:dyDescent="0.2">
      <c r="A31" s="12">
        <v>40034</v>
      </c>
      <c r="B31" s="515" t="s">
        <v>35</v>
      </c>
      <c r="C31" s="516"/>
      <c r="D31" s="517"/>
      <c r="E31" s="3" t="s">
        <v>12</v>
      </c>
      <c r="F31" s="4">
        <v>9.2899999999999991</v>
      </c>
      <c r="G31" s="4">
        <f t="shared" si="0"/>
        <v>7.2885611172132432</v>
      </c>
    </row>
    <row r="32" spans="1:7" ht="9.1999999999999993" customHeight="1" x14ac:dyDescent="0.2">
      <c r="A32" s="12">
        <v>40035</v>
      </c>
      <c r="B32" s="515" t="s">
        <v>36</v>
      </c>
      <c r="C32" s="516"/>
      <c r="D32" s="517"/>
      <c r="E32" s="3" t="s">
        <v>12</v>
      </c>
      <c r="F32" s="4">
        <v>9.64</v>
      </c>
      <c r="G32" s="4">
        <f t="shared" si="0"/>
        <v>7.5631570688843563</v>
      </c>
    </row>
    <row r="33" spans="1:7" ht="9.1999999999999993" customHeight="1" x14ac:dyDescent="0.2">
      <c r="A33" s="12">
        <v>40036</v>
      </c>
      <c r="B33" s="515" t="s">
        <v>37</v>
      </c>
      <c r="C33" s="516"/>
      <c r="D33" s="517"/>
      <c r="E33" s="3" t="s">
        <v>12</v>
      </c>
      <c r="F33" s="4">
        <v>10.37</v>
      </c>
      <c r="G33" s="4">
        <f t="shared" si="0"/>
        <v>8.1358857680841048</v>
      </c>
    </row>
    <row r="34" spans="1:7" ht="9.1999999999999993" customHeight="1" x14ac:dyDescent="0.2">
      <c r="A34" s="12">
        <v>40037</v>
      </c>
      <c r="B34" s="515" t="s">
        <v>38</v>
      </c>
      <c r="C34" s="516"/>
      <c r="D34" s="517"/>
      <c r="E34" s="3" t="s">
        <v>12</v>
      </c>
      <c r="F34" s="4">
        <v>10.64</v>
      </c>
      <c r="G34" s="4">
        <f t="shared" si="0"/>
        <v>8.3477169308018215</v>
      </c>
    </row>
    <row r="35" spans="1:7" ht="9.1999999999999993" customHeight="1" x14ac:dyDescent="0.2">
      <c r="A35" s="12">
        <v>40038</v>
      </c>
      <c r="B35" s="515" t="s">
        <v>39</v>
      </c>
      <c r="C35" s="516"/>
      <c r="D35" s="517"/>
      <c r="E35" s="3" t="s">
        <v>12</v>
      </c>
      <c r="F35" s="4">
        <v>10.83</v>
      </c>
      <c r="G35" s="4">
        <f t="shared" si="0"/>
        <v>8.4967833045661383</v>
      </c>
    </row>
    <row r="36" spans="1:7" ht="9.1999999999999993" customHeight="1" x14ac:dyDescent="0.2">
      <c r="A36" s="12">
        <v>40039</v>
      </c>
      <c r="B36" s="515" t="s">
        <v>40</v>
      </c>
      <c r="C36" s="516"/>
      <c r="D36" s="517"/>
      <c r="E36" s="3" t="s">
        <v>12</v>
      </c>
      <c r="F36" s="4">
        <v>11.72</v>
      </c>
      <c r="G36" s="4">
        <f t="shared" si="0"/>
        <v>9.1950415816726832</v>
      </c>
    </row>
    <row r="37" spans="1:7" ht="9.1999999999999993" customHeight="1" x14ac:dyDescent="0.2">
      <c r="A37" s="12">
        <v>40040</v>
      </c>
      <c r="B37" s="515" t="s">
        <v>41</v>
      </c>
      <c r="C37" s="516"/>
      <c r="D37" s="517"/>
      <c r="E37" s="3" t="s">
        <v>12</v>
      </c>
      <c r="F37" s="4">
        <v>13.15</v>
      </c>
      <c r="G37" s="4">
        <f t="shared" si="0"/>
        <v>10.316962184214656</v>
      </c>
    </row>
    <row r="38" spans="1:7" ht="9.1999999999999993" customHeight="1" x14ac:dyDescent="0.2">
      <c r="A38" s="12">
        <v>40041</v>
      </c>
      <c r="B38" s="515" t="s">
        <v>42</v>
      </c>
      <c r="C38" s="516"/>
      <c r="D38" s="517"/>
      <c r="E38" s="3" t="s">
        <v>12</v>
      </c>
      <c r="F38" s="4">
        <v>17</v>
      </c>
      <c r="G38" s="4">
        <f t="shared" si="0"/>
        <v>13.337517652596894</v>
      </c>
    </row>
    <row r="39" spans="1:7" ht="9.1999999999999993" customHeight="1" x14ac:dyDescent="0.2">
      <c r="A39" s="12">
        <v>40042</v>
      </c>
      <c r="B39" s="515" t="s">
        <v>43</v>
      </c>
      <c r="C39" s="516"/>
      <c r="D39" s="517"/>
      <c r="E39" s="3" t="s">
        <v>12</v>
      </c>
      <c r="F39" s="4">
        <v>23.28</v>
      </c>
      <c r="G39" s="4">
        <f t="shared" si="0"/>
        <v>18.26455358543857</v>
      </c>
    </row>
    <row r="40" spans="1:7" ht="18.2" customHeight="1" x14ac:dyDescent="0.2">
      <c r="A40" s="12">
        <v>40045</v>
      </c>
      <c r="B40" s="521" t="s">
        <v>44</v>
      </c>
      <c r="C40" s="522"/>
      <c r="D40" s="523"/>
      <c r="E40" s="3" t="s">
        <v>12</v>
      </c>
      <c r="F40" s="4">
        <v>6.9</v>
      </c>
      <c r="G40" s="4">
        <f t="shared" si="0"/>
        <v>5.4134630472305041</v>
      </c>
    </row>
    <row r="41" spans="1:7" ht="18.2" customHeight="1" x14ac:dyDescent="0.2">
      <c r="A41" s="12">
        <v>40046</v>
      </c>
      <c r="B41" s="521" t="s">
        <v>45</v>
      </c>
      <c r="C41" s="522"/>
      <c r="D41" s="523"/>
      <c r="E41" s="3" t="s">
        <v>12</v>
      </c>
      <c r="F41" s="4">
        <v>7.32</v>
      </c>
      <c r="G41" s="4">
        <f t="shared" si="0"/>
        <v>5.7429781892358394</v>
      </c>
    </row>
    <row r="42" spans="1:7" ht="18.2" customHeight="1" x14ac:dyDescent="0.2">
      <c r="A42" s="12">
        <v>40047</v>
      </c>
      <c r="B42" s="521" t="s">
        <v>46</v>
      </c>
      <c r="C42" s="522"/>
      <c r="D42" s="523"/>
      <c r="E42" s="3" t="s">
        <v>12</v>
      </c>
      <c r="F42" s="4">
        <v>7.81</v>
      </c>
      <c r="G42" s="4">
        <f t="shared" si="0"/>
        <v>6.1274125215753958</v>
      </c>
    </row>
    <row r="43" spans="1:7" ht="18.2" customHeight="1" x14ac:dyDescent="0.2">
      <c r="A43" s="12">
        <v>40048</v>
      </c>
      <c r="B43" s="521" t="s">
        <v>47</v>
      </c>
      <c r="C43" s="522"/>
      <c r="D43" s="523"/>
      <c r="E43" s="3" t="s">
        <v>12</v>
      </c>
      <c r="F43" s="4">
        <v>8.19</v>
      </c>
      <c r="G43" s="4">
        <f t="shared" si="0"/>
        <v>6.4255452691040329</v>
      </c>
    </row>
    <row r="44" spans="1:7" ht="18.2" customHeight="1" x14ac:dyDescent="0.2">
      <c r="A44" s="12">
        <v>40049</v>
      </c>
      <c r="B44" s="521" t="s">
        <v>48</v>
      </c>
      <c r="C44" s="522"/>
      <c r="D44" s="523"/>
      <c r="E44" s="3" t="s">
        <v>12</v>
      </c>
      <c r="F44" s="4">
        <v>8.7100000000000009</v>
      </c>
      <c r="G44" s="4">
        <f t="shared" si="0"/>
        <v>6.833516397301115</v>
      </c>
    </row>
    <row r="45" spans="1:7" ht="18.2" customHeight="1" x14ac:dyDescent="0.2">
      <c r="A45" s="12">
        <v>40050</v>
      </c>
      <c r="B45" s="521" t="s">
        <v>49</v>
      </c>
      <c r="C45" s="522"/>
      <c r="D45" s="523"/>
      <c r="E45" s="3" t="s">
        <v>12</v>
      </c>
      <c r="F45" s="4">
        <v>9.02</v>
      </c>
      <c r="G45" s="4">
        <f t="shared" si="0"/>
        <v>7.0767299544955282</v>
      </c>
    </row>
    <row r="46" spans="1:7" ht="18.2" customHeight="1" x14ac:dyDescent="0.2">
      <c r="A46" s="12">
        <v>40051</v>
      </c>
      <c r="B46" s="521" t="s">
        <v>50</v>
      </c>
      <c r="C46" s="522"/>
      <c r="D46" s="523"/>
      <c r="E46" s="3" t="s">
        <v>12</v>
      </c>
      <c r="F46" s="4">
        <v>9.5</v>
      </c>
      <c r="G46" s="4">
        <f t="shared" si="0"/>
        <v>7.4533186882159113</v>
      </c>
    </row>
    <row r="47" spans="1:7" ht="18.2" customHeight="1" x14ac:dyDescent="0.2">
      <c r="A47" s="12">
        <v>40052</v>
      </c>
      <c r="B47" s="521" t="s">
        <v>51</v>
      </c>
      <c r="C47" s="522"/>
      <c r="D47" s="523"/>
      <c r="E47" s="3" t="s">
        <v>12</v>
      </c>
      <c r="F47" s="4">
        <v>9.7200000000000006</v>
      </c>
      <c r="G47" s="4">
        <f t="shared" si="0"/>
        <v>7.6259218578377537</v>
      </c>
    </row>
    <row r="48" spans="1:7" ht="18.2" customHeight="1" x14ac:dyDescent="0.2">
      <c r="A48" s="12">
        <v>40053</v>
      </c>
      <c r="B48" s="521" t="s">
        <v>52</v>
      </c>
      <c r="C48" s="522"/>
      <c r="D48" s="523"/>
      <c r="E48" s="3" t="s">
        <v>12</v>
      </c>
      <c r="F48" s="4">
        <v>9.91</v>
      </c>
      <c r="G48" s="4">
        <f t="shared" si="0"/>
        <v>7.7749882316020713</v>
      </c>
    </row>
    <row r="49" spans="1:7" ht="18.2" customHeight="1" x14ac:dyDescent="0.2">
      <c r="A49" s="12">
        <v>40054</v>
      </c>
      <c r="B49" s="521" t="s">
        <v>53</v>
      </c>
      <c r="C49" s="522"/>
      <c r="D49" s="523"/>
      <c r="E49" s="3" t="s">
        <v>12</v>
      </c>
      <c r="F49" s="4">
        <v>10.5</v>
      </c>
      <c r="G49" s="4">
        <f t="shared" si="0"/>
        <v>8.2378785501333756</v>
      </c>
    </row>
    <row r="50" spans="1:7" ht="18.2" customHeight="1" x14ac:dyDescent="0.2">
      <c r="A50" s="12">
        <v>40055</v>
      </c>
      <c r="B50" s="521" t="s">
        <v>54</v>
      </c>
      <c r="C50" s="522"/>
      <c r="D50" s="523"/>
      <c r="E50" s="3" t="s">
        <v>12</v>
      </c>
      <c r="F50" s="4">
        <v>11.59</v>
      </c>
      <c r="G50" s="4">
        <f t="shared" si="0"/>
        <v>9.0930487996234106</v>
      </c>
    </row>
    <row r="51" spans="1:7" ht="18.2" customHeight="1" x14ac:dyDescent="0.2">
      <c r="A51" s="12">
        <v>40056</v>
      </c>
      <c r="B51" s="521" t="s">
        <v>55</v>
      </c>
      <c r="C51" s="522"/>
      <c r="D51" s="523"/>
      <c r="E51" s="3" t="s">
        <v>12</v>
      </c>
      <c r="F51" s="4">
        <v>15</v>
      </c>
      <c r="G51" s="4">
        <f t="shared" si="0"/>
        <v>11.768397928761965</v>
      </c>
    </row>
    <row r="52" spans="1:7" ht="18.2" customHeight="1" x14ac:dyDescent="0.2">
      <c r="A52" s="12">
        <v>40057</v>
      </c>
      <c r="B52" s="521" t="s">
        <v>56</v>
      </c>
      <c r="C52" s="522"/>
      <c r="D52" s="523"/>
      <c r="E52" s="3" t="s">
        <v>12</v>
      </c>
      <c r="F52" s="4">
        <v>19.66</v>
      </c>
      <c r="G52" s="4">
        <f t="shared" si="0"/>
        <v>15.424446885297348</v>
      </c>
    </row>
    <row r="53" spans="1:7" ht="18.2" customHeight="1" x14ac:dyDescent="0.2">
      <c r="A53" s="12">
        <v>40060</v>
      </c>
      <c r="B53" s="521" t="s">
        <v>57</v>
      </c>
      <c r="C53" s="522"/>
      <c r="D53" s="523"/>
      <c r="E53" s="3" t="s">
        <v>12</v>
      </c>
      <c r="F53" s="4">
        <v>10.89</v>
      </c>
      <c r="G53" s="4">
        <f t="shared" si="0"/>
        <v>8.5438568962811878</v>
      </c>
    </row>
    <row r="54" spans="1:7" ht="18.2" customHeight="1" x14ac:dyDescent="0.2">
      <c r="A54" s="12">
        <v>40061</v>
      </c>
      <c r="B54" s="521" t="s">
        <v>58</v>
      </c>
      <c r="C54" s="522"/>
      <c r="D54" s="523"/>
      <c r="E54" s="3" t="s">
        <v>12</v>
      </c>
      <c r="F54" s="4">
        <v>11.7</v>
      </c>
      <c r="G54" s="4">
        <f t="shared" si="0"/>
        <v>9.1793503844343327</v>
      </c>
    </row>
    <row r="55" spans="1:7" ht="18.2" customHeight="1" x14ac:dyDescent="0.2">
      <c r="A55" s="12">
        <v>40062</v>
      </c>
      <c r="B55" s="521" t="s">
        <v>59</v>
      </c>
      <c r="C55" s="522"/>
      <c r="D55" s="523"/>
      <c r="E55" s="3" t="s">
        <v>12</v>
      </c>
      <c r="F55" s="4">
        <v>12.01</v>
      </c>
      <c r="G55" s="4">
        <f t="shared" si="0"/>
        <v>9.4225639416287468</v>
      </c>
    </row>
    <row r="56" spans="1:7" ht="18.2" customHeight="1" x14ac:dyDescent="0.2">
      <c r="A56" s="12">
        <v>40063</v>
      </c>
      <c r="B56" s="521" t="s">
        <v>60</v>
      </c>
      <c r="C56" s="522"/>
      <c r="D56" s="523"/>
      <c r="E56" s="3" t="s">
        <v>12</v>
      </c>
      <c r="F56" s="4">
        <v>12.78</v>
      </c>
      <c r="G56" s="4">
        <f t="shared" si="0"/>
        <v>10.026675035305194</v>
      </c>
    </row>
    <row r="57" spans="1:7" ht="18.2" customHeight="1" x14ac:dyDescent="0.2">
      <c r="A57" s="12">
        <v>40064</v>
      </c>
      <c r="B57" s="521" t="s">
        <v>61</v>
      </c>
      <c r="C57" s="522"/>
      <c r="D57" s="523"/>
      <c r="E57" s="3" t="s">
        <v>12</v>
      </c>
      <c r="F57" s="4">
        <v>13.15</v>
      </c>
      <c r="G57" s="4">
        <f t="shared" si="0"/>
        <v>10.316962184214656</v>
      </c>
    </row>
    <row r="58" spans="1:7" ht="18.2" customHeight="1" x14ac:dyDescent="0.2">
      <c r="A58" s="12">
        <v>40065</v>
      </c>
      <c r="B58" s="521" t="s">
        <v>62</v>
      </c>
      <c r="C58" s="522"/>
      <c r="D58" s="523"/>
      <c r="E58" s="3" t="s">
        <v>12</v>
      </c>
      <c r="F58" s="4">
        <v>13.81</v>
      </c>
      <c r="G58" s="4">
        <f t="shared" si="0"/>
        <v>10.834771693080183</v>
      </c>
    </row>
    <row r="59" spans="1:7" ht="18.2" customHeight="1" x14ac:dyDescent="0.2">
      <c r="A59" s="12">
        <v>40066</v>
      </c>
      <c r="B59" s="521" t="s">
        <v>63</v>
      </c>
      <c r="C59" s="522"/>
      <c r="D59" s="523"/>
      <c r="E59" s="3" t="s">
        <v>12</v>
      </c>
      <c r="F59" s="4">
        <v>14.12</v>
      </c>
      <c r="G59" s="4">
        <f t="shared" si="0"/>
        <v>11.077985250274596</v>
      </c>
    </row>
    <row r="60" spans="1:7" ht="18.2" customHeight="1" x14ac:dyDescent="0.2">
      <c r="A60" s="12">
        <v>40067</v>
      </c>
      <c r="B60" s="521" t="s">
        <v>64</v>
      </c>
      <c r="C60" s="522"/>
      <c r="D60" s="523"/>
      <c r="E60" s="3" t="s">
        <v>12</v>
      </c>
      <c r="F60" s="4">
        <v>14.41</v>
      </c>
      <c r="G60" s="4">
        <f t="shared" si="0"/>
        <v>11.305507610230661</v>
      </c>
    </row>
    <row r="61" spans="1:7" ht="18.2" customHeight="1" x14ac:dyDescent="0.2">
      <c r="A61" s="12">
        <v>40068</v>
      </c>
      <c r="B61" s="521" t="s">
        <v>65</v>
      </c>
      <c r="C61" s="522"/>
      <c r="D61" s="523"/>
      <c r="E61" s="3" t="s">
        <v>12</v>
      </c>
      <c r="F61" s="4">
        <v>14.92</v>
      </c>
      <c r="G61" s="4">
        <f t="shared" si="0"/>
        <v>11.705633139808567</v>
      </c>
    </row>
    <row r="62" spans="1:7" ht="18.2" customHeight="1" x14ac:dyDescent="0.2">
      <c r="A62" s="12">
        <v>40069</v>
      </c>
      <c r="B62" s="521" t="s">
        <v>66</v>
      </c>
      <c r="C62" s="522"/>
      <c r="D62" s="523"/>
      <c r="E62" s="3" t="s">
        <v>12</v>
      </c>
      <c r="F62" s="4">
        <v>15.39</v>
      </c>
      <c r="G62" s="4">
        <f t="shared" si="0"/>
        <v>12.074376274909776</v>
      </c>
    </row>
    <row r="63" spans="1:7" ht="18.2" customHeight="1" x14ac:dyDescent="0.2">
      <c r="A63" s="12">
        <v>40070</v>
      </c>
      <c r="B63" s="521" t="s">
        <v>67</v>
      </c>
      <c r="C63" s="522"/>
      <c r="D63" s="523"/>
      <c r="E63" s="3" t="s">
        <v>12</v>
      </c>
      <c r="F63" s="4">
        <v>16.71</v>
      </c>
      <c r="G63" s="4">
        <f t="shared" si="0"/>
        <v>13.10999529264083</v>
      </c>
    </row>
    <row r="64" spans="1:7" ht="18.2" customHeight="1" x14ac:dyDescent="0.2">
      <c r="A64" s="12">
        <v>40071</v>
      </c>
      <c r="B64" s="521" t="s">
        <v>68</v>
      </c>
      <c r="C64" s="522"/>
      <c r="D64" s="523"/>
      <c r="E64" s="3" t="s">
        <v>12</v>
      </c>
      <c r="F64" s="4">
        <v>20.99</v>
      </c>
      <c r="G64" s="4">
        <f t="shared" si="0"/>
        <v>16.467911501647574</v>
      </c>
    </row>
    <row r="65" spans="1:7" ht="18.2" customHeight="1" x14ac:dyDescent="0.2">
      <c r="A65" s="12">
        <v>40072</v>
      </c>
      <c r="B65" s="521" t="s">
        <v>69</v>
      </c>
      <c r="C65" s="522"/>
      <c r="D65" s="523"/>
      <c r="E65" s="3" t="s">
        <v>12</v>
      </c>
      <c r="F65" s="4">
        <v>26.47</v>
      </c>
      <c r="G65" s="4">
        <f t="shared" si="0"/>
        <v>20.767299544955279</v>
      </c>
    </row>
    <row r="66" spans="1:7" ht="9.1999999999999993" customHeight="1" x14ac:dyDescent="0.2">
      <c r="A66" s="12">
        <v>40075</v>
      </c>
      <c r="B66" s="515" t="s">
        <v>70</v>
      </c>
      <c r="C66" s="516"/>
      <c r="D66" s="517"/>
      <c r="E66" s="3" t="s">
        <v>12</v>
      </c>
      <c r="F66" s="4">
        <v>24.12</v>
      </c>
      <c r="G66" s="4">
        <f t="shared" si="0"/>
        <v>18.923583869449239</v>
      </c>
    </row>
    <row r="67" spans="1:7" ht="9.1999999999999993" customHeight="1" x14ac:dyDescent="0.2">
      <c r="A67" s="12">
        <v>40076</v>
      </c>
      <c r="B67" s="515" t="s">
        <v>71</v>
      </c>
      <c r="C67" s="516"/>
      <c r="D67" s="517"/>
      <c r="E67" s="3" t="s">
        <v>12</v>
      </c>
      <c r="F67" s="4">
        <v>26.1</v>
      </c>
      <c r="G67" s="4">
        <f t="shared" si="0"/>
        <v>20.477012396045819</v>
      </c>
    </row>
    <row r="68" spans="1:7" ht="9.1999999999999993" customHeight="1" x14ac:dyDescent="0.2">
      <c r="A68" s="12">
        <v>40077</v>
      </c>
      <c r="B68" s="515" t="s">
        <v>72</v>
      </c>
      <c r="C68" s="516"/>
      <c r="D68" s="517"/>
      <c r="E68" s="3" t="s">
        <v>12</v>
      </c>
      <c r="F68" s="4">
        <v>26.58</v>
      </c>
      <c r="G68" s="4">
        <f t="shared" si="0"/>
        <v>20.853601129766201</v>
      </c>
    </row>
    <row r="69" spans="1:7" ht="9.1999999999999993" customHeight="1" x14ac:dyDescent="0.2">
      <c r="A69" s="12">
        <v>40078</v>
      </c>
      <c r="B69" s="515" t="s">
        <v>73</v>
      </c>
      <c r="C69" s="516"/>
      <c r="D69" s="517"/>
      <c r="E69" s="3" t="s">
        <v>12</v>
      </c>
      <c r="F69" s="4">
        <v>27.14</v>
      </c>
      <c r="G69" s="4">
        <f t="shared" si="0"/>
        <v>21.292954652439981</v>
      </c>
    </row>
    <row r="70" spans="1:7" ht="9.1999999999999993" customHeight="1" x14ac:dyDescent="0.2">
      <c r="A70" s="12">
        <v>40079</v>
      </c>
      <c r="B70" s="515" t="s">
        <v>74</v>
      </c>
      <c r="C70" s="516"/>
      <c r="D70" s="517"/>
      <c r="E70" s="3" t="s">
        <v>12</v>
      </c>
      <c r="F70" s="4">
        <v>27.72</v>
      </c>
      <c r="G70" s="4">
        <f t="shared" si="0"/>
        <v>21.747999372352112</v>
      </c>
    </row>
    <row r="71" spans="1:7" ht="9.1999999999999993" customHeight="1" x14ac:dyDescent="0.2">
      <c r="A71" s="12">
        <v>40080</v>
      </c>
      <c r="B71" s="515" t="s">
        <v>75</v>
      </c>
      <c r="C71" s="516"/>
      <c r="D71" s="517"/>
      <c r="E71" s="3" t="s">
        <v>12</v>
      </c>
      <c r="F71" s="4">
        <v>28.14</v>
      </c>
      <c r="G71" s="4">
        <f t="shared" si="0"/>
        <v>22.077514514357446</v>
      </c>
    </row>
    <row r="72" spans="1:7" ht="9.1999999999999993" customHeight="1" x14ac:dyDescent="0.2">
      <c r="A72" s="12">
        <v>40085</v>
      </c>
      <c r="B72" s="515" t="s">
        <v>76</v>
      </c>
      <c r="C72" s="516"/>
      <c r="D72" s="517"/>
      <c r="E72" s="3" t="s">
        <v>12</v>
      </c>
      <c r="F72" s="4">
        <v>20.72</v>
      </c>
      <c r="G72" s="4">
        <f t="shared" ref="G72:G135" si="1">(F72)/(1+$C$3)</f>
        <v>16.256080338929859</v>
      </c>
    </row>
    <row r="73" spans="1:7" ht="9.1999999999999993" customHeight="1" x14ac:dyDescent="0.2">
      <c r="A73" s="12">
        <v>40086</v>
      </c>
      <c r="B73" s="515" t="s">
        <v>77</v>
      </c>
      <c r="C73" s="516"/>
      <c r="D73" s="517"/>
      <c r="E73" s="3" t="s">
        <v>12</v>
      </c>
      <c r="F73" s="4">
        <v>21.62</v>
      </c>
      <c r="G73" s="4">
        <f t="shared" si="1"/>
        <v>16.962184214655579</v>
      </c>
    </row>
    <row r="74" spans="1:7" ht="9.1999999999999993" customHeight="1" x14ac:dyDescent="0.2">
      <c r="A74" s="12">
        <v>40087</v>
      </c>
      <c r="B74" s="515" t="s">
        <v>78</v>
      </c>
      <c r="C74" s="516"/>
      <c r="D74" s="517"/>
      <c r="E74" s="3" t="s">
        <v>12</v>
      </c>
      <c r="F74" s="4">
        <v>22.12</v>
      </c>
      <c r="G74" s="4">
        <f t="shared" si="1"/>
        <v>17.354464145614312</v>
      </c>
    </row>
    <row r="75" spans="1:7" ht="9.1999999999999993" customHeight="1" x14ac:dyDescent="0.2">
      <c r="A75" s="12">
        <v>40088</v>
      </c>
      <c r="B75" s="515" t="s">
        <v>79</v>
      </c>
      <c r="C75" s="516"/>
      <c r="D75" s="517"/>
      <c r="E75" s="3" t="s">
        <v>12</v>
      </c>
      <c r="F75" s="4">
        <v>22.7</v>
      </c>
      <c r="G75" s="4">
        <f t="shared" si="1"/>
        <v>17.809508865526439</v>
      </c>
    </row>
    <row r="76" spans="1:7" ht="9.1999999999999993" customHeight="1" x14ac:dyDescent="0.2">
      <c r="A76" s="12">
        <v>40089</v>
      </c>
      <c r="B76" s="515" t="s">
        <v>80</v>
      </c>
      <c r="C76" s="516"/>
      <c r="D76" s="517"/>
      <c r="E76" s="3" t="s">
        <v>12</v>
      </c>
      <c r="F76" s="4">
        <v>24.31</v>
      </c>
      <c r="G76" s="4">
        <f t="shared" si="1"/>
        <v>19.072650243213555</v>
      </c>
    </row>
    <row r="77" spans="1:7" ht="9.1999999999999993" customHeight="1" x14ac:dyDescent="0.2">
      <c r="A77" s="12">
        <v>40090</v>
      </c>
      <c r="B77" s="515" t="s">
        <v>81</v>
      </c>
      <c r="C77" s="516"/>
      <c r="D77" s="517"/>
      <c r="E77" s="3" t="s">
        <v>12</v>
      </c>
      <c r="F77" s="4">
        <v>2.15</v>
      </c>
      <c r="G77" s="4">
        <f t="shared" si="1"/>
        <v>1.6868037031225482</v>
      </c>
    </row>
    <row r="78" spans="1:7" ht="9.1999999999999993" customHeight="1" x14ac:dyDescent="0.2">
      <c r="A78" s="12">
        <v>40091</v>
      </c>
      <c r="B78" s="515" t="s">
        <v>82</v>
      </c>
      <c r="C78" s="516"/>
      <c r="D78" s="517"/>
      <c r="E78" s="3" t="s">
        <v>12</v>
      </c>
      <c r="F78" s="4">
        <v>3.26</v>
      </c>
      <c r="G78" s="4">
        <f t="shared" si="1"/>
        <v>2.5576651498509335</v>
      </c>
    </row>
    <row r="79" spans="1:7" ht="9.1999999999999993" customHeight="1" x14ac:dyDescent="0.2">
      <c r="A79" s="12">
        <v>40092</v>
      </c>
      <c r="B79" s="515" t="s">
        <v>83</v>
      </c>
      <c r="C79" s="516"/>
      <c r="D79" s="517"/>
      <c r="E79" s="3" t="s">
        <v>12</v>
      </c>
      <c r="F79" s="4">
        <v>19.25</v>
      </c>
      <c r="G79" s="4">
        <f t="shared" si="1"/>
        <v>15.102777341911189</v>
      </c>
    </row>
    <row r="80" spans="1:7" ht="9.1999999999999993" customHeight="1" x14ac:dyDescent="0.2">
      <c r="A80" s="12">
        <v>40094</v>
      </c>
      <c r="B80" s="515" t="s">
        <v>84</v>
      </c>
      <c r="C80" s="516"/>
      <c r="D80" s="517"/>
      <c r="E80" s="3" t="s">
        <v>14</v>
      </c>
      <c r="F80" s="4">
        <v>3.65</v>
      </c>
      <c r="G80" s="4">
        <f t="shared" si="1"/>
        <v>2.8636434959987449</v>
      </c>
    </row>
    <row r="81" spans="1:7" ht="9.1999999999999993" customHeight="1" x14ac:dyDescent="0.2">
      <c r="A81" s="12">
        <v>40097</v>
      </c>
      <c r="B81" s="515" t="s">
        <v>85</v>
      </c>
      <c r="C81" s="516"/>
      <c r="D81" s="517"/>
      <c r="E81" s="3" t="s">
        <v>14</v>
      </c>
      <c r="F81" s="4">
        <v>3.19</v>
      </c>
      <c r="G81" s="4">
        <f t="shared" si="1"/>
        <v>2.502745959516711</v>
      </c>
    </row>
    <row r="82" spans="1:7" ht="9.1999999999999993" customHeight="1" x14ac:dyDescent="0.2">
      <c r="A82" s="12">
        <v>40098</v>
      </c>
      <c r="B82" s="515" t="s">
        <v>86</v>
      </c>
      <c r="C82" s="516"/>
      <c r="D82" s="517"/>
      <c r="E82" s="3" t="s">
        <v>14</v>
      </c>
      <c r="F82" s="4">
        <v>1.42</v>
      </c>
      <c r="G82" s="4">
        <f t="shared" si="1"/>
        <v>1.1140750039227993</v>
      </c>
    </row>
    <row r="83" spans="1:7" ht="9.1999999999999993" customHeight="1" x14ac:dyDescent="0.2">
      <c r="A83" s="12">
        <v>40099</v>
      </c>
      <c r="B83" s="515" t="s">
        <v>87</v>
      </c>
      <c r="C83" s="516"/>
      <c r="D83" s="517"/>
      <c r="E83" s="3" t="s">
        <v>14</v>
      </c>
      <c r="F83" s="4">
        <v>1.72</v>
      </c>
      <c r="G83" s="4">
        <f t="shared" si="1"/>
        <v>1.3494429624980386</v>
      </c>
    </row>
    <row r="84" spans="1:7" ht="9.1999999999999993" customHeight="1" x14ac:dyDescent="0.2">
      <c r="A84" s="12">
        <v>40100</v>
      </c>
      <c r="B84" s="515" t="s">
        <v>88</v>
      </c>
      <c r="C84" s="516"/>
      <c r="D84" s="517"/>
      <c r="E84" s="3" t="s">
        <v>12</v>
      </c>
      <c r="F84" s="4">
        <v>3.07</v>
      </c>
      <c r="G84" s="4">
        <f t="shared" si="1"/>
        <v>2.4085987760866154</v>
      </c>
    </row>
    <row r="85" spans="1:7" ht="9.1999999999999993" customHeight="1" x14ac:dyDescent="0.2">
      <c r="A85" s="12">
        <v>40101</v>
      </c>
      <c r="B85" s="515" t="s">
        <v>89</v>
      </c>
      <c r="C85" s="516"/>
      <c r="D85" s="517"/>
      <c r="E85" s="3" t="s">
        <v>12</v>
      </c>
      <c r="F85" s="4">
        <v>3.74</v>
      </c>
      <c r="G85" s="4">
        <f t="shared" si="1"/>
        <v>2.9342538835713166</v>
      </c>
    </row>
    <row r="86" spans="1:7" ht="9.1999999999999993" customHeight="1" x14ac:dyDescent="0.2">
      <c r="A86" s="12">
        <v>40102</v>
      </c>
      <c r="B86" s="515" t="s">
        <v>90</v>
      </c>
      <c r="C86" s="516"/>
      <c r="D86" s="517"/>
      <c r="E86" s="3" t="s">
        <v>12</v>
      </c>
      <c r="F86" s="4">
        <v>17.579999999999998</v>
      </c>
      <c r="G86" s="4">
        <f t="shared" si="1"/>
        <v>13.792562372509021</v>
      </c>
    </row>
    <row r="87" spans="1:7" ht="9.1999999999999993" customHeight="1" x14ac:dyDescent="0.2">
      <c r="A87" s="12">
        <v>40120</v>
      </c>
      <c r="B87" s="515" t="s">
        <v>91</v>
      </c>
      <c r="C87" s="516"/>
      <c r="D87" s="517"/>
      <c r="E87" s="3" t="s">
        <v>9</v>
      </c>
      <c r="F87" s="4">
        <v>0.33</v>
      </c>
      <c r="G87" s="4">
        <f t="shared" si="1"/>
        <v>0.25890475443276323</v>
      </c>
    </row>
    <row r="88" spans="1:7" ht="9.1999999999999993" customHeight="1" x14ac:dyDescent="0.2">
      <c r="A88" s="12">
        <v>40130</v>
      </c>
      <c r="B88" s="515" t="s">
        <v>92</v>
      </c>
      <c r="C88" s="516"/>
      <c r="D88" s="517"/>
      <c r="E88" s="3" t="s">
        <v>9</v>
      </c>
      <c r="F88" s="4">
        <v>0.33</v>
      </c>
      <c r="G88" s="4">
        <f t="shared" si="1"/>
        <v>0.25890475443276323</v>
      </c>
    </row>
    <row r="89" spans="1:7" ht="9.1999999999999993" customHeight="1" x14ac:dyDescent="0.2">
      <c r="A89" s="12">
        <v>40140</v>
      </c>
      <c r="B89" s="515" t="s">
        <v>93</v>
      </c>
      <c r="C89" s="516"/>
      <c r="D89" s="517"/>
      <c r="E89" s="3" t="s">
        <v>12</v>
      </c>
      <c r="F89" s="4">
        <v>62.86</v>
      </c>
      <c r="G89" s="4">
        <f t="shared" si="1"/>
        <v>49.317432920131807</v>
      </c>
    </row>
    <row r="90" spans="1:7" ht="9.1999999999999993" customHeight="1" x14ac:dyDescent="0.2">
      <c r="A90" s="11">
        <v>100002</v>
      </c>
      <c r="B90" s="518" t="s">
        <v>94</v>
      </c>
      <c r="C90" s="519"/>
      <c r="D90" s="519"/>
      <c r="E90" s="519"/>
      <c r="F90" s="520"/>
      <c r="G90" s="4">
        <f t="shared" si="1"/>
        <v>0</v>
      </c>
    </row>
    <row r="91" spans="1:7" ht="9.1999999999999993" customHeight="1" x14ac:dyDescent="0.2">
      <c r="A91" s="12">
        <v>40300</v>
      </c>
      <c r="B91" s="515" t="s">
        <v>95</v>
      </c>
      <c r="C91" s="516"/>
      <c r="D91" s="517"/>
      <c r="E91" s="3" t="s">
        <v>9</v>
      </c>
      <c r="F91" s="4">
        <v>0.4</v>
      </c>
      <c r="G91" s="4">
        <f t="shared" si="1"/>
        <v>0.31382394476698577</v>
      </c>
    </row>
    <row r="92" spans="1:7" ht="9.1999999999999993" customHeight="1" x14ac:dyDescent="0.2">
      <c r="A92" s="12">
        <v>40305</v>
      </c>
      <c r="B92" s="515" t="s">
        <v>96</v>
      </c>
      <c r="C92" s="516"/>
      <c r="D92" s="517"/>
      <c r="E92" s="3" t="s">
        <v>9</v>
      </c>
      <c r="F92" s="4">
        <v>0.35</v>
      </c>
      <c r="G92" s="4">
        <f t="shared" si="1"/>
        <v>0.2745959516711125</v>
      </c>
    </row>
    <row r="93" spans="1:7" ht="9.1999999999999993" customHeight="1" x14ac:dyDescent="0.2">
      <c r="A93" s="12">
        <v>40310</v>
      </c>
      <c r="B93" s="515" t="s">
        <v>97</v>
      </c>
      <c r="C93" s="516"/>
      <c r="D93" s="517"/>
      <c r="E93" s="3" t="s">
        <v>9</v>
      </c>
      <c r="F93" s="4">
        <v>1.82</v>
      </c>
      <c r="G93" s="4">
        <f t="shared" si="1"/>
        <v>1.4278989486897851</v>
      </c>
    </row>
    <row r="94" spans="1:7" ht="9.1999999999999993" customHeight="1" x14ac:dyDescent="0.2">
      <c r="A94" s="12">
        <v>40315</v>
      </c>
      <c r="B94" s="515" t="s">
        <v>98</v>
      </c>
      <c r="C94" s="516"/>
      <c r="D94" s="517"/>
      <c r="E94" s="3" t="s">
        <v>12</v>
      </c>
      <c r="F94" s="4">
        <v>4.1500000000000004</v>
      </c>
      <c r="G94" s="4">
        <f t="shared" si="1"/>
        <v>3.2559234269574771</v>
      </c>
    </row>
    <row r="95" spans="1:7" ht="9.1999999999999993" customHeight="1" x14ac:dyDescent="0.2">
      <c r="A95" s="12">
        <v>40316</v>
      </c>
      <c r="B95" s="515" t="s">
        <v>99</v>
      </c>
      <c r="C95" s="516"/>
      <c r="D95" s="517"/>
      <c r="E95" s="3" t="s">
        <v>12</v>
      </c>
      <c r="F95" s="4">
        <v>10.52</v>
      </c>
      <c r="G95" s="4">
        <f t="shared" si="1"/>
        <v>8.2535697473717242</v>
      </c>
    </row>
    <row r="96" spans="1:7" ht="9.1999999999999993" customHeight="1" x14ac:dyDescent="0.2">
      <c r="A96" s="12">
        <v>40320</v>
      </c>
      <c r="B96" s="515" t="s">
        <v>100</v>
      </c>
      <c r="C96" s="516"/>
      <c r="D96" s="517"/>
      <c r="E96" s="3" t="s">
        <v>14</v>
      </c>
      <c r="F96" s="4">
        <v>1.42</v>
      </c>
      <c r="G96" s="4">
        <f t="shared" si="1"/>
        <v>1.1140750039227993</v>
      </c>
    </row>
    <row r="97" spans="1:7" ht="9.1999999999999993" customHeight="1" x14ac:dyDescent="0.2">
      <c r="A97" s="12">
        <v>40325</v>
      </c>
      <c r="B97" s="515" t="s">
        <v>101</v>
      </c>
      <c r="C97" s="516"/>
      <c r="D97" s="517"/>
      <c r="E97" s="3" t="s">
        <v>14</v>
      </c>
      <c r="F97" s="4">
        <v>1.42</v>
      </c>
      <c r="G97" s="4">
        <f t="shared" si="1"/>
        <v>1.1140750039227993</v>
      </c>
    </row>
    <row r="98" spans="1:7" ht="9.1999999999999993" customHeight="1" x14ac:dyDescent="0.2">
      <c r="A98" s="12">
        <v>40335</v>
      </c>
      <c r="B98" s="515" t="s">
        <v>102</v>
      </c>
      <c r="C98" s="516"/>
      <c r="D98" s="517"/>
      <c r="E98" s="3" t="s">
        <v>12</v>
      </c>
      <c r="F98" s="4">
        <v>14.07</v>
      </c>
      <c r="G98" s="4">
        <f t="shared" si="1"/>
        <v>11.038757257178723</v>
      </c>
    </row>
    <row r="99" spans="1:7" ht="9.1999999999999993" customHeight="1" x14ac:dyDescent="0.2">
      <c r="A99" s="12">
        <v>40336</v>
      </c>
      <c r="B99" s="515" t="s">
        <v>103</v>
      </c>
      <c r="C99" s="516"/>
      <c r="D99" s="517"/>
      <c r="E99" s="3" t="s">
        <v>12</v>
      </c>
      <c r="F99" s="4">
        <v>15.52</v>
      </c>
      <c r="G99" s="4">
        <f t="shared" si="1"/>
        <v>12.176369056959047</v>
      </c>
    </row>
    <row r="100" spans="1:7" ht="9.1999999999999993" customHeight="1" x14ac:dyDescent="0.2">
      <c r="A100" s="12">
        <v>40337</v>
      </c>
      <c r="B100" s="515" t="s">
        <v>104</v>
      </c>
      <c r="C100" s="516"/>
      <c r="D100" s="517"/>
      <c r="E100" s="3" t="s">
        <v>12</v>
      </c>
      <c r="F100" s="4">
        <v>17.61</v>
      </c>
      <c r="G100" s="4">
        <f t="shared" si="1"/>
        <v>13.816099168366547</v>
      </c>
    </row>
    <row r="101" spans="1:7" ht="9.1999999999999993" customHeight="1" x14ac:dyDescent="0.2">
      <c r="A101" s="12">
        <v>40340</v>
      </c>
      <c r="B101" s="515" t="s">
        <v>105</v>
      </c>
      <c r="C101" s="516"/>
      <c r="D101" s="517"/>
      <c r="E101" s="3" t="s">
        <v>12</v>
      </c>
      <c r="F101" s="4">
        <v>13.86</v>
      </c>
      <c r="G101" s="4">
        <f t="shared" si="1"/>
        <v>10.873999686176056</v>
      </c>
    </row>
    <row r="102" spans="1:7" ht="9.1999999999999993" customHeight="1" x14ac:dyDescent="0.2">
      <c r="A102" s="12">
        <v>40350</v>
      </c>
      <c r="B102" s="515" t="s">
        <v>106</v>
      </c>
      <c r="C102" s="516"/>
      <c r="D102" s="517"/>
      <c r="E102" s="3" t="s">
        <v>12</v>
      </c>
      <c r="F102" s="4">
        <v>44.5</v>
      </c>
      <c r="G102" s="4">
        <f t="shared" si="1"/>
        <v>34.912913855327162</v>
      </c>
    </row>
    <row r="103" spans="1:7" ht="9.1999999999999993" customHeight="1" x14ac:dyDescent="0.2">
      <c r="A103" s="12">
        <v>40365</v>
      </c>
      <c r="B103" s="515" t="s">
        <v>107</v>
      </c>
      <c r="C103" s="516"/>
      <c r="D103" s="517"/>
      <c r="E103" s="3" t="s">
        <v>12</v>
      </c>
      <c r="F103" s="4">
        <v>79.8</v>
      </c>
      <c r="G103" s="4">
        <f t="shared" si="1"/>
        <v>62.607876981013654</v>
      </c>
    </row>
    <row r="104" spans="1:7" ht="9.1999999999999993" customHeight="1" x14ac:dyDescent="0.2">
      <c r="A104" s="12">
        <v>40370</v>
      </c>
      <c r="B104" s="515" t="s">
        <v>108</v>
      </c>
      <c r="C104" s="516"/>
      <c r="D104" s="517"/>
      <c r="E104" s="3" t="s">
        <v>12</v>
      </c>
      <c r="F104" s="4">
        <v>73.510000000000005</v>
      </c>
      <c r="G104" s="4">
        <f t="shared" si="1"/>
        <v>57.672995449552808</v>
      </c>
    </row>
    <row r="105" spans="1:7" ht="9.1999999999999993" customHeight="1" x14ac:dyDescent="0.2">
      <c r="A105" s="12">
        <v>40375</v>
      </c>
      <c r="B105" s="515" t="s">
        <v>109</v>
      </c>
      <c r="C105" s="516"/>
      <c r="D105" s="517"/>
      <c r="E105" s="3" t="s">
        <v>12</v>
      </c>
      <c r="F105" s="4">
        <v>58.55</v>
      </c>
      <c r="G105" s="4">
        <f t="shared" si="1"/>
        <v>45.935979915267531</v>
      </c>
    </row>
    <row r="106" spans="1:7" ht="9.1999999999999993" customHeight="1" x14ac:dyDescent="0.2">
      <c r="A106" s="12">
        <v>40380</v>
      </c>
      <c r="B106" s="515" t="s">
        <v>110</v>
      </c>
      <c r="C106" s="516"/>
      <c r="D106" s="517"/>
      <c r="E106" s="3" t="s">
        <v>9</v>
      </c>
      <c r="F106" s="4">
        <v>0.28999999999999998</v>
      </c>
      <c r="G106" s="4">
        <f t="shared" si="1"/>
        <v>0.22752235995606465</v>
      </c>
    </row>
    <row r="107" spans="1:7" ht="9.1999999999999993" customHeight="1" x14ac:dyDescent="0.2">
      <c r="A107" s="12">
        <v>40385</v>
      </c>
      <c r="B107" s="515" t="s">
        <v>111</v>
      </c>
      <c r="C107" s="516"/>
      <c r="D107" s="517"/>
      <c r="E107" s="3" t="s">
        <v>9</v>
      </c>
      <c r="F107" s="4">
        <v>0.28999999999999998</v>
      </c>
      <c r="G107" s="4">
        <f t="shared" si="1"/>
        <v>0.22752235995606465</v>
      </c>
    </row>
    <row r="108" spans="1:7" ht="9.1999999999999993" customHeight="1" x14ac:dyDescent="0.2">
      <c r="A108" s="12">
        <v>40423</v>
      </c>
      <c r="B108" s="515" t="s">
        <v>112</v>
      </c>
      <c r="C108" s="516"/>
      <c r="D108" s="517"/>
      <c r="E108" s="3" t="s">
        <v>12</v>
      </c>
      <c r="F108" s="4">
        <v>3.92</v>
      </c>
      <c r="G108" s="4">
        <f t="shared" si="1"/>
        <v>3.0754746587164603</v>
      </c>
    </row>
    <row r="109" spans="1:7" ht="9.1999999999999993" customHeight="1" x14ac:dyDescent="0.2">
      <c r="A109" s="12">
        <v>40425</v>
      </c>
      <c r="B109" s="515" t="s">
        <v>113</v>
      </c>
      <c r="C109" s="516"/>
      <c r="D109" s="517"/>
      <c r="E109" s="3" t="s">
        <v>12</v>
      </c>
      <c r="F109" s="4">
        <v>6.28</v>
      </c>
      <c r="G109" s="4">
        <f t="shared" si="1"/>
        <v>4.927035932841676</v>
      </c>
    </row>
    <row r="110" spans="1:7" ht="9.1999999999999993" customHeight="1" x14ac:dyDescent="0.2">
      <c r="A110" s="12">
        <v>40430</v>
      </c>
      <c r="B110" s="515" t="s">
        <v>114</v>
      </c>
      <c r="C110" s="516"/>
      <c r="D110" s="517"/>
      <c r="E110" s="3" t="s">
        <v>14</v>
      </c>
      <c r="F110" s="4">
        <v>1.6</v>
      </c>
      <c r="G110" s="4">
        <f t="shared" si="1"/>
        <v>1.2552957790679431</v>
      </c>
    </row>
    <row r="111" spans="1:7" ht="9.1999999999999993" customHeight="1" x14ac:dyDescent="0.2">
      <c r="A111" s="12">
        <v>40435</v>
      </c>
      <c r="B111" s="515" t="s">
        <v>115</v>
      </c>
      <c r="C111" s="516"/>
      <c r="D111" s="517"/>
      <c r="E111" s="3" t="s">
        <v>116</v>
      </c>
      <c r="F111" s="4">
        <v>1.66</v>
      </c>
      <c r="G111" s="4">
        <f t="shared" si="1"/>
        <v>1.3023693707829906</v>
      </c>
    </row>
    <row r="112" spans="1:7" ht="9.1999999999999993" customHeight="1" x14ac:dyDescent="0.2">
      <c r="A112" s="12">
        <v>40440</v>
      </c>
      <c r="B112" s="515" t="s">
        <v>117</v>
      </c>
      <c r="C112" s="516"/>
      <c r="D112" s="517"/>
      <c r="E112" s="3" t="s">
        <v>116</v>
      </c>
      <c r="F112" s="4">
        <v>0.76</v>
      </c>
      <c r="G112" s="4">
        <f t="shared" si="1"/>
        <v>0.59626549505727289</v>
      </c>
    </row>
    <row r="113" spans="1:7" ht="9.1999999999999993" customHeight="1" x14ac:dyDescent="0.2">
      <c r="A113" s="12">
        <v>40445</v>
      </c>
      <c r="B113" s="515" t="s">
        <v>118</v>
      </c>
      <c r="C113" s="516"/>
      <c r="D113" s="517"/>
      <c r="E113" s="3" t="s">
        <v>14</v>
      </c>
      <c r="F113" s="4">
        <v>1.01</v>
      </c>
      <c r="G113" s="4">
        <f t="shared" si="1"/>
        <v>0.79240546053663896</v>
      </c>
    </row>
    <row r="114" spans="1:7" ht="9.1999999999999993" customHeight="1" x14ac:dyDescent="0.2">
      <c r="A114" s="12">
        <v>40449</v>
      </c>
      <c r="B114" s="515" t="s">
        <v>119</v>
      </c>
      <c r="C114" s="516"/>
      <c r="D114" s="517"/>
      <c r="E114" s="3" t="s">
        <v>120</v>
      </c>
      <c r="F114" s="4">
        <v>0.86</v>
      </c>
      <c r="G114" s="4">
        <f t="shared" si="1"/>
        <v>0.67472148124901932</v>
      </c>
    </row>
    <row r="115" spans="1:7" ht="9.1999999999999993" customHeight="1" x14ac:dyDescent="0.2">
      <c r="A115" s="12">
        <v>40450</v>
      </c>
      <c r="B115" s="515" t="s">
        <v>121</v>
      </c>
      <c r="C115" s="516"/>
      <c r="D115" s="517"/>
      <c r="E115" s="3" t="s">
        <v>116</v>
      </c>
      <c r="F115" s="4">
        <v>0.44</v>
      </c>
      <c r="G115" s="4">
        <f t="shared" si="1"/>
        <v>0.34520633924368432</v>
      </c>
    </row>
    <row r="116" spans="1:7" ht="9.1999999999999993" customHeight="1" x14ac:dyDescent="0.2">
      <c r="A116" s="12">
        <v>40455</v>
      </c>
      <c r="B116" s="515" t="s">
        <v>122</v>
      </c>
      <c r="C116" s="516"/>
      <c r="D116" s="517"/>
      <c r="E116" s="3" t="s">
        <v>14</v>
      </c>
      <c r="F116" s="4">
        <v>0.68</v>
      </c>
      <c r="G116" s="4">
        <f t="shared" si="1"/>
        <v>0.53350070610387579</v>
      </c>
    </row>
    <row r="117" spans="1:7" ht="9.1999999999999993" customHeight="1" x14ac:dyDescent="0.2">
      <c r="A117" s="12">
        <v>40460</v>
      </c>
      <c r="B117" s="515" t="s">
        <v>123</v>
      </c>
      <c r="C117" s="516"/>
      <c r="D117" s="517"/>
      <c r="E117" s="3" t="s">
        <v>116</v>
      </c>
      <c r="F117" s="4">
        <v>0.45</v>
      </c>
      <c r="G117" s="4">
        <f t="shared" si="1"/>
        <v>0.35305193786285893</v>
      </c>
    </row>
    <row r="118" spans="1:7" ht="9.1999999999999993" customHeight="1" x14ac:dyDescent="0.2">
      <c r="A118" s="12">
        <v>40465</v>
      </c>
      <c r="B118" s="515" t="s">
        <v>124</v>
      </c>
      <c r="C118" s="516"/>
      <c r="D118" s="517"/>
      <c r="E118" s="3" t="s">
        <v>12</v>
      </c>
      <c r="F118" s="4">
        <v>228.99</v>
      </c>
      <c r="G118" s="4">
        <f t="shared" si="1"/>
        <v>179.65636278048015</v>
      </c>
    </row>
    <row r="119" spans="1:7" ht="9.1999999999999993" customHeight="1" x14ac:dyDescent="0.2">
      <c r="A119" s="12">
        <v>40470</v>
      </c>
      <c r="B119" s="515" t="s">
        <v>125</v>
      </c>
      <c r="C119" s="516"/>
      <c r="D119" s="517"/>
      <c r="E119" s="3" t="s">
        <v>12</v>
      </c>
      <c r="F119" s="4">
        <v>150.47</v>
      </c>
      <c r="G119" s="4">
        <f t="shared" si="1"/>
        <v>118.05272242272086</v>
      </c>
    </row>
    <row r="120" spans="1:7" ht="9.1999999999999993" customHeight="1" x14ac:dyDescent="0.2">
      <c r="A120" s="12">
        <v>40480</v>
      </c>
      <c r="B120" s="515" t="s">
        <v>126</v>
      </c>
      <c r="C120" s="516"/>
      <c r="D120" s="517"/>
      <c r="E120" s="3" t="s">
        <v>127</v>
      </c>
      <c r="F120" s="4">
        <v>0</v>
      </c>
      <c r="G120" s="4">
        <f t="shared" si="1"/>
        <v>0</v>
      </c>
    </row>
    <row r="121" spans="1:7" ht="9.1999999999999993" customHeight="1" x14ac:dyDescent="0.2">
      <c r="A121" s="12">
        <v>40490</v>
      </c>
      <c r="B121" s="515" t="s">
        <v>128</v>
      </c>
      <c r="C121" s="516"/>
      <c r="D121" s="517"/>
      <c r="E121" s="3" t="s">
        <v>127</v>
      </c>
      <c r="F121" s="4">
        <v>0</v>
      </c>
      <c r="G121" s="4">
        <f t="shared" si="1"/>
        <v>0</v>
      </c>
    </row>
    <row r="122" spans="1:7" ht="9.1999999999999993" customHeight="1" x14ac:dyDescent="0.2">
      <c r="A122" s="12">
        <v>40495</v>
      </c>
      <c r="B122" s="515" t="s">
        <v>129</v>
      </c>
      <c r="C122" s="516"/>
      <c r="D122" s="517"/>
      <c r="E122" s="3" t="s">
        <v>127</v>
      </c>
      <c r="F122" s="4">
        <v>0</v>
      </c>
      <c r="G122" s="4">
        <f t="shared" si="1"/>
        <v>0</v>
      </c>
    </row>
    <row r="123" spans="1:7" ht="9.1999999999999993" customHeight="1" x14ac:dyDescent="0.2">
      <c r="A123" s="12">
        <v>40500</v>
      </c>
      <c r="B123" s="515" t="s">
        <v>130</v>
      </c>
      <c r="C123" s="516"/>
      <c r="D123" s="517"/>
      <c r="E123" s="3" t="s">
        <v>127</v>
      </c>
      <c r="F123" s="4">
        <v>0</v>
      </c>
      <c r="G123" s="4">
        <f t="shared" si="1"/>
        <v>0</v>
      </c>
    </row>
    <row r="124" spans="1:7" ht="9.1999999999999993" customHeight="1" x14ac:dyDescent="0.2">
      <c r="A124" s="12">
        <v>40501</v>
      </c>
      <c r="B124" s="515" t="s">
        <v>131</v>
      </c>
      <c r="C124" s="516"/>
      <c r="D124" s="517"/>
      <c r="E124" s="3" t="s">
        <v>127</v>
      </c>
      <c r="F124" s="4">
        <v>0</v>
      </c>
      <c r="G124" s="4">
        <f t="shared" si="1"/>
        <v>0</v>
      </c>
    </row>
    <row r="125" spans="1:7" ht="9.1999999999999993" customHeight="1" x14ac:dyDescent="0.2">
      <c r="A125" s="12">
        <v>40505</v>
      </c>
      <c r="B125" s="515" t="s">
        <v>132</v>
      </c>
      <c r="C125" s="516"/>
      <c r="D125" s="517"/>
      <c r="E125" s="3" t="s">
        <v>127</v>
      </c>
      <c r="F125" s="4">
        <v>0</v>
      </c>
      <c r="G125" s="4">
        <f t="shared" si="1"/>
        <v>0</v>
      </c>
    </row>
    <row r="126" spans="1:7" ht="9.1999999999999993" customHeight="1" x14ac:dyDescent="0.2">
      <c r="A126" s="12">
        <v>40510</v>
      </c>
      <c r="B126" s="515" t="s">
        <v>133</v>
      </c>
      <c r="C126" s="516"/>
      <c r="D126" s="517"/>
      <c r="E126" s="3" t="s">
        <v>127</v>
      </c>
      <c r="F126" s="4">
        <v>0</v>
      </c>
      <c r="G126" s="4">
        <f t="shared" si="1"/>
        <v>0</v>
      </c>
    </row>
    <row r="127" spans="1:7" ht="9.1999999999999993" customHeight="1" x14ac:dyDescent="0.2">
      <c r="A127" s="12">
        <v>40511</v>
      </c>
      <c r="B127" s="515" t="s">
        <v>134</v>
      </c>
      <c r="C127" s="516"/>
      <c r="D127" s="517"/>
      <c r="E127" s="5" t="s">
        <v>135</v>
      </c>
      <c r="F127" s="4">
        <v>0</v>
      </c>
      <c r="G127" s="4">
        <f t="shared" si="1"/>
        <v>0</v>
      </c>
    </row>
    <row r="128" spans="1:7" ht="9.1999999999999993" customHeight="1" x14ac:dyDescent="0.2">
      <c r="A128" s="12">
        <v>40515</v>
      </c>
      <c r="B128" s="515" t="s">
        <v>136</v>
      </c>
      <c r="C128" s="516"/>
      <c r="D128" s="517"/>
      <c r="E128" s="3" t="s">
        <v>127</v>
      </c>
      <c r="F128" s="4">
        <v>0</v>
      </c>
      <c r="G128" s="4">
        <f t="shared" si="1"/>
        <v>0</v>
      </c>
    </row>
    <row r="129" spans="1:7" ht="9.1999999999999993" customHeight="1" x14ac:dyDescent="0.2">
      <c r="A129" s="12">
        <v>40520</v>
      </c>
      <c r="B129" s="515" t="s">
        <v>137</v>
      </c>
      <c r="C129" s="516"/>
      <c r="D129" s="517"/>
      <c r="E129" s="5" t="s">
        <v>135</v>
      </c>
      <c r="F129" s="4">
        <v>0</v>
      </c>
      <c r="G129" s="4">
        <f t="shared" si="1"/>
        <v>0</v>
      </c>
    </row>
    <row r="130" spans="1:7" ht="9.1999999999999993" customHeight="1" x14ac:dyDescent="0.2">
      <c r="A130" s="12">
        <v>40525</v>
      </c>
      <c r="B130" s="515" t="s">
        <v>138</v>
      </c>
      <c r="C130" s="516"/>
      <c r="D130" s="517"/>
      <c r="E130" s="3" t="s">
        <v>127</v>
      </c>
      <c r="F130" s="4">
        <v>0</v>
      </c>
      <c r="G130" s="4">
        <f t="shared" si="1"/>
        <v>0</v>
      </c>
    </row>
    <row r="131" spans="1:7" ht="9.1999999999999993" customHeight="1" x14ac:dyDescent="0.2">
      <c r="A131" s="12">
        <v>40530</v>
      </c>
      <c r="B131" s="515" t="s">
        <v>139</v>
      </c>
      <c r="C131" s="516"/>
      <c r="D131" s="517"/>
      <c r="E131" s="5" t="s">
        <v>135</v>
      </c>
      <c r="F131" s="4">
        <v>0</v>
      </c>
      <c r="G131" s="4">
        <f t="shared" si="1"/>
        <v>0</v>
      </c>
    </row>
    <row r="132" spans="1:7" ht="9.1999999999999993" customHeight="1" x14ac:dyDescent="0.2">
      <c r="A132" s="12">
        <v>40601</v>
      </c>
      <c r="B132" s="515" t="s">
        <v>140</v>
      </c>
      <c r="C132" s="516"/>
      <c r="D132" s="517"/>
      <c r="E132" s="3" t="s">
        <v>12</v>
      </c>
      <c r="F132" s="4">
        <v>41.36</v>
      </c>
      <c r="G132" s="4">
        <f t="shared" si="1"/>
        <v>32.449395888906324</v>
      </c>
    </row>
    <row r="133" spans="1:7" ht="9.1999999999999993" customHeight="1" x14ac:dyDescent="0.2">
      <c r="A133" s="12">
        <v>40602</v>
      </c>
      <c r="B133" s="515" t="s">
        <v>141</v>
      </c>
      <c r="C133" s="516"/>
      <c r="D133" s="517"/>
      <c r="E133" s="3" t="s">
        <v>12</v>
      </c>
      <c r="F133" s="4">
        <v>272.82</v>
      </c>
      <c r="G133" s="4">
        <f t="shared" si="1"/>
        <v>214.0436215283226</v>
      </c>
    </row>
    <row r="134" spans="1:7" ht="9.1999999999999993" customHeight="1" x14ac:dyDescent="0.2">
      <c r="A134" s="12">
        <v>40603</v>
      </c>
      <c r="B134" s="515" t="s">
        <v>142</v>
      </c>
      <c r="C134" s="516"/>
      <c r="D134" s="517"/>
      <c r="E134" s="3" t="s">
        <v>9</v>
      </c>
      <c r="F134" s="4">
        <v>1.86</v>
      </c>
      <c r="G134" s="4">
        <f t="shared" si="1"/>
        <v>1.4592813431664837</v>
      </c>
    </row>
    <row r="135" spans="1:7" ht="9.1999999999999993" customHeight="1" x14ac:dyDescent="0.2">
      <c r="A135" s="12">
        <v>40604</v>
      </c>
      <c r="B135" s="515" t="s">
        <v>143</v>
      </c>
      <c r="C135" s="516"/>
      <c r="D135" s="517"/>
      <c r="E135" s="3" t="s">
        <v>9</v>
      </c>
      <c r="F135" s="4">
        <v>2.42</v>
      </c>
      <c r="G135" s="4">
        <f t="shared" si="1"/>
        <v>1.8986348658402636</v>
      </c>
    </row>
    <row r="136" spans="1:7" ht="9.1999999999999993" customHeight="1" x14ac:dyDescent="0.2">
      <c r="A136" s="12">
        <v>40605</v>
      </c>
      <c r="B136" s="515" t="s">
        <v>144</v>
      </c>
      <c r="C136" s="516"/>
      <c r="D136" s="517"/>
      <c r="E136" s="3" t="s">
        <v>9</v>
      </c>
      <c r="F136" s="4">
        <v>2.72</v>
      </c>
      <c r="G136" s="4">
        <f t="shared" ref="G136:G199" si="2">(F136)/(1+$C$3)</f>
        <v>2.1340028244155032</v>
      </c>
    </row>
    <row r="137" spans="1:7" ht="9.1999999999999993" customHeight="1" x14ac:dyDescent="0.2">
      <c r="A137" s="12">
        <v>40606</v>
      </c>
      <c r="B137" s="515" t="s">
        <v>145</v>
      </c>
      <c r="C137" s="516"/>
      <c r="D137" s="517"/>
      <c r="E137" s="3" t="s">
        <v>12</v>
      </c>
      <c r="F137" s="4">
        <v>63.43</v>
      </c>
      <c r="G137" s="4">
        <f t="shared" si="2"/>
        <v>49.764632041424761</v>
      </c>
    </row>
    <row r="138" spans="1:7" ht="9.1999999999999993" customHeight="1" x14ac:dyDescent="0.2">
      <c r="A138" s="12">
        <v>40607</v>
      </c>
      <c r="B138" s="515" t="s">
        <v>146</v>
      </c>
      <c r="C138" s="516"/>
      <c r="D138" s="517"/>
      <c r="E138" s="3" t="s">
        <v>12</v>
      </c>
      <c r="F138" s="4">
        <v>100.74</v>
      </c>
      <c r="G138" s="4">
        <f t="shared" si="2"/>
        <v>79.036560489565346</v>
      </c>
    </row>
    <row r="139" spans="1:7" ht="9.1999999999999993" customHeight="1" x14ac:dyDescent="0.2">
      <c r="A139" s="12">
        <v>40608</v>
      </c>
      <c r="B139" s="515" t="s">
        <v>147</v>
      </c>
      <c r="C139" s="516"/>
      <c r="D139" s="517"/>
      <c r="E139" s="3" t="s">
        <v>9</v>
      </c>
      <c r="F139" s="4">
        <v>2.0499999999999998</v>
      </c>
      <c r="G139" s="4">
        <f t="shared" si="2"/>
        <v>1.6083477169308018</v>
      </c>
    </row>
    <row r="140" spans="1:7" ht="9.1999999999999993" customHeight="1" x14ac:dyDescent="0.2">
      <c r="A140" s="12">
        <v>40609</v>
      </c>
      <c r="B140" s="515" t="s">
        <v>148</v>
      </c>
      <c r="C140" s="516"/>
      <c r="D140" s="517"/>
      <c r="E140" s="3" t="s">
        <v>9</v>
      </c>
      <c r="F140" s="4">
        <v>3.97</v>
      </c>
      <c r="G140" s="4">
        <f t="shared" si="2"/>
        <v>3.1147026518123337</v>
      </c>
    </row>
    <row r="141" spans="1:7" ht="9.1999999999999993" customHeight="1" x14ac:dyDescent="0.2">
      <c r="A141" s="12">
        <v>40610</v>
      </c>
      <c r="B141" s="515" t="s">
        <v>149</v>
      </c>
      <c r="C141" s="516"/>
      <c r="D141" s="517"/>
      <c r="E141" s="3" t="s">
        <v>9</v>
      </c>
      <c r="F141" s="4">
        <v>1.47</v>
      </c>
      <c r="G141" s="4">
        <f t="shared" si="2"/>
        <v>1.1533029970186726</v>
      </c>
    </row>
    <row r="142" spans="1:7" ht="9.1999999999999993" customHeight="1" x14ac:dyDescent="0.2">
      <c r="A142" s="12">
        <v>40611</v>
      </c>
      <c r="B142" s="515" t="s">
        <v>150</v>
      </c>
      <c r="C142" s="516"/>
      <c r="D142" s="517"/>
      <c r="E142" s="3" t="s">
        <v>9</v>
      </c>
      <c r="F142" s="4">
        <v>1.36</v>
      </c>
      <c r="G142" s="4">
        <f t="shared" si="2"/>
        <v>1.0670014122077516</v>
      </c>
    </row>
    <row r="143" spans="1:7" ht="9.1999999999999993" customHeight="1" x14ac:dyDescent="0.2">
      <c r="A143" s="12">
        <v>40612</v>
      </c>
      <c r="B143" s="515" t="s">
        <v>151</v>
      </c>
      <c r="C143" s="516"/>
      <c r="D143" s="517"/>
      <c r="E143" s="3" t="s">
        <v>9</v>
      </c>
      <c r="F143" s="4">
        <v>1.83</v>
      </c>
      <c r="G143" s="4">
        <f t="shared" si="2"/>
        <v>1.4357445473089598</v>
      </c>
    </row>
    <row r="144" spans="1:7" ht="9.1999999999999993" customHeight="1" x14ac:dyDescent="0.2">
      <c r="A144" s="12">
        <v>40613</v>
      </c>
      <c r="B144" s="515" t="s">
        <v>152</v>
      </c>
      <c r="C144" s="516"/>
      <c r="D144" s="517"/>
      <c r="E144" s="3" t="s">
        <v>9</v>
      </c>
      <c r="F144" s="4">
        <v>1.7</v>
      </c>
      <c r="G144" s="4">
        <f t="shared" si="2"/>
        <v>1.3337517652596893</v>
      </c>
    </row>
    <row r="145" spans="1:7" ht="9.1999999999999993" customHeight="1" x14ac:dyDescent="0.2">
      <c r="A145" s="12">
        <v>40614</v>
      </c>
      <c r="B145" s="515" t="s">
        <v>153</v>
      </c>
      <c r="C145" s="516"/>
      <c r="D145" s="517"/>
      <c r="E145" s="3" t="s">
        <v>12</v>
      </c>
      <c r="F145" s="4">
        <v>149.74</v>
      </c>
      <c r="G145" s="4">
        <f t="shared" si="2"/>
        <v>117.47999372352112</v>
      </c>
    </row>
    <row r="146" spans="1:7" ht="9.1999999999999993" customHeight="1" x14ac:dyDescent="0.2">
      <c r="A146" s="12">
        <v>40615</v>
      </c>
      <c r="B146" s="515" t="s">
        <v>154</v>
      </c>
      <c r="C146" s="516"/>
      <c r="D146" s="517"/>
      <c r="E146" s="3" t="s">
        <v>12</v>
      </c>
      <c r="F146" s="4">
        <v>1.22</v>
      </c>
      <c r="G146" s="4">
        <f t="shared" si="2"/>
        <v>0.95716303153930649</v>
      </c>
    </row>
    <row r="147" spans="1:7" ht="9.1999999999999993" customHeight="1" x14ac:dyDescent="0.2">
      <c r="A147" s="12">
        <v>40620</v>
      </c>
      <c r="B147" s="515" t="s">
        <v>155</v>
      </c>
      <c r="C147" s="516"/>
      <c r="D147" s="517"/>
      <c r="E147" s="3" t="s">
        <v>12</v>
      </c>
      <c r="F147" s="4">
        <v>8.69</v>
      </c>
      <c r="G147" s="4">
        <f t="shared" si="2"/>
        <v>6.8178252000627646</v>
      </c>
    </row>
    <row r="148" spans="1:7" ht="9.1999999999999993" customHeight="1" x14ac:dyDescent="0.2">
      <c r="A148" s="12">
        <v>40621</v>
      </c>
      <c r="B148" s="515" t="s">
        <v>156</v>
      </c>
      <c r="C148" s="516"/>
      <c r="D148" s="517"/>
      <c r="E148" s="3" t="s">
        <v>12</v>
      </c>
      <c r="F148" s="4">
        <v>46.66</v>
      </c>
      <c r="G148" s="4">
        <f t="shared" si="2"/>
        <v>36.607563157068881</v>
      </c>
    </row>
    <row r="149" spans="1:7" ht="9.1999999999999993" customHeight="1" x14ac:dyDescent="0.2">
      <c r="A149" s="12">
        <v>40625</v>
      </c>
      <c r="B149" s="515" t="s">
        <v>157</v>
      </c>
      <c r="C149" s="516"/>
      <c r="D149" s="517"/>
      <c r="E149" s="3" t="s">
        <v>12</v>
      </c>
      <c r="F149" s="4">
        <v>79.58</v>
      </c>
      <c r="G149" s="4">
        <f t="shared" si="2"/>
        <v>62.435273811391809</v>
      </c>
    </row>
    <row r="150" spans="1:7" ht="9.1999999999999993" customHeight="1" x14ac:dyDescent="0.2">
      <c r="A150" s="12">
        <v>40635</v>
      </c>
      <c r="B150" s="515" t="s">
        <v>158</v>
      </c>
      <c r="C150" s="516"/>
      <c r="D150" s="517"/>
      <c r="E150" s="3" t="s">
        <v>12</v>
      </c>
      <c r="F150" s="4">
        <v>67.22</v>
      </c>
      <c r="G150" s="4">
        <f t="shared" si="2"/>
        <v>52.738113918091955</v>
      </c>
    </row>
    <row r="151" spans="1:7" ht="9.1999999999999993" customHeight="1" x14ac:dyDescent="0.2">
      <c r="A151" s="12">
        <v>40645</v>
      </c>
      <c r="B151" s="515" t="s">
        <v>159</v>
      </c>
      <c r="C151" s="516"/>
      <c r="D151" s="517"/>
      <c r="E151" s="3" t="s">
        <v>12</v>
      </c>
      <c r="F151" s="4">
        <v>87.57</v>
      </c>
      <c r="G151" s="4">
        <f t="shared" si="2"/>
        <v>68.703907108112347</v>
      </c>
    </row>
    <row r="152" spans="1:7" ht="9.1999999999999993" customHeight="1" x14ac:dyDescent="0.2">
      <c r="A152" s="11">
        <v>100004</v>
      </c>
      <c r="B152" s="518" t="s">
        <v>160</v>
      </c>
      <c r="C152" s="519"/>
      <c r="D152" s="519"/>
      <c r="E152" s="519"/>
      <c r="F152" s="520"/>
      <c r="G152" s="4">
        <f t="shared" si="2"/>
        <v>0</v>
      </c>
    </row>
    <row r="153" spans="1:7" ht="9.1999999999999993" customHeight="1" x14ac:dyDescent="0.2">
      <c r="A153" s="12">
        <v>41231</v>
      </c>
      <c r="B153" s="515" t="s">
        <v>161</v>
      </c>
      <c r="C153" s="516"/>
      <c r="D153" s="517"/>
      <c r="E153" s="3" t="s">
        <v>162</v>
      </c>
      <c r="F153" s="4">
        <v>33.909999999999997</v>
      </c>
      <c r="G153" s="4">
        <f t="shared" si="2"/>
        <v>26.604424917621213</v>
      </c>
    </row>
    <row r="154" spans="1:7" ht="9.1999999999999993" customHeight="1" x14ac:dyDescent="0.2">
      <c r="A154" s="12">
        <v>41232</v>
      </c>
      <c r="B154" s="515" t="s">
        <v>163</v>
      </c>
      <c r="C154" s="516"/>
      <c r="D154" s="517"/>
      <c r="E154" s="3" t="s">
        <v>162</v>
      </c>
      <c r="F154" s="4">
        <v>28.05</v>
      </c>
      <c r="G154" s="4">
        <f t="shared" si="2"/>
        <v>22.006904126784875</v>
      </c>
    </row>
    <row r="155" spans="1:7" ht="9.1999999999999993" customHeight="1" x14ac:dyDescent="0.2">
      <c r="A155" s="12">
        <v>41233</v>
      </c>
      <c r="B155" s="515" t="s">
        <v>164</v>
      </c>
      <c r="C155" s="516"/>
      <c r="D155" s="517"/>
      <c r="E155" s="3" t="s">
        <v>162</v>
      </c>
      <c r="F155" s="4">
        <v>24.08</v>
      </c>
      <c r="G155" s="4">
        <f t="shared" si="2"/>
        <v>18.892201474972541</v>
      </c>
    </row>
    <row r="156" spans="1:7" ht="9.1999999999999993" customHeight="1" x14ac:dyDescent="0.2">
      <c r="A156" s="12">
        <v>41234</v>
      </c>
      <c r="B156" s="515" t="s">
        <v>165</v>
      </c>
      <c r="C156" s="516"/>
      <c r="D156" s="517"/>
      <c r="E156" s="3" t="s">
        <v>162</v>
      </c>
      <c r="F156" s="4">
        <v>18.23</v>
      </c>
      <c r="G156" s="4">
        <f t="shared" si="2"/>
        <v>14.302526282755375</v>
      </c>
    </row>
    <row r="157" spans="1:7" ht="9.1999999999999993" customHeight="1" x14ac:dyDescent="0.2">
      <c r="A157" s="12">
        <v>41238</v>
      </c>
      <c r="B157" s="515" t="s">
        <v>166</v>
      </c>
      <c r="C157" s="516"/>
      <c r="D157" s="517"/>
      <c r="E157" s="3" t="s">
        <v>162</v>
      </c>
      <c r="F157" s="4">
        <v>30.61</v>
      </c>
      <c r="G157" s="4">
        <f t="shared" si="2"/>
        <v>24.015377373293582</v>
      </c>
    </row>
    <row r="158" spans="1:7" ht="9.1999999999999993" customHeight="1" x14ac:dyDescent="0.2">
      <c r="A158" s="12">
        <v>41239</v>
      </c>
      <c r="B158" s="515" t="s">
        <v>167</v>
      </c>
      <c r="C158" s="516"/>
      <c r="D158" s="517"/>
      <c r="E158" s="3" t="s">
        <v>162</v>
      </c>
      <c r="F158" s="4">
        <v>19.420000000000002</v>
      </c>
      <c r="G158" s="4">
        <f t="shared" si="2"/>
        <v>15.236152518437159</v>
      </c>
    </row>
    <row r="159" spans="1:7" ht="9.1999999999999993" customHeight="1" x14ac:dyDescent="0.2">
      <c r="A159" s="12">
        <v>41285</v>
      </c>
      <c r="B159" s="515" t="s">
        <v>168</v>
      </c>
      <c r="C159" s="516"/>
      <c r="D159" s="517"/>
      <c r="E159" s="3" t="s">
        <v>12</v>
      </c>
      <c r="F159" s="4">
        <v>1.33</v>
      </c>
      <c r="G159" s="4">
        <f t="shared" si="2"/>
        <v>1.0434646163502277</v>
      </c>
    </row>
    <row r="160" spans="1:7" ht="9.1999999999999993" customHeight="1" x14ac:dyDescent="0.2">
      <c r="A160" s="12">
        <v>41286</v>
      </c>
      <c r="B160" s="515" t="s">
        <v>169</v>
      </c>
      <c r="C160" s="516"/>
      <c r="D160" s="517"/>
      <c r="E160" s="3" t="s">
        <v>162</v>
      </c>
      <c r="F160" s="4">
        <v>98.73</v>
      </c>
      <c r="G160" s="4">
        <f t="shared" si="2"/>
        <v>77.45959516711126</v>
      </c>
    </row>
    <row r="161" spans="1:7" ht="9.1999999999999993" customHeight="1" x14ac:dyDescent="0.2">
      <c r="A161" s="12">
        <v>41287</v>
      </c>
      <c r="B161" s="515" t="s">
        <v>170</v>
      </c>
      <c r="C161" s="516"/>
      <c r="D161" s="517"/>
      <c r="E161" s="3" t="s">
        <v>162</v>
      </c>
      <c r="F161" s="4">
        <v>73.5</v>
      </c>
      <c r="G161" s="4">
        <f t="shared" si="2"/>
        <v>57.665149850933631</v>
      </c>
    </row>
    <row r="162" spans="1:7" ht="9.1999999999999993" customHeight="1" x14ac:dyDescent="0.2">
      <c r="A162" s="12">
        <v>41291</v>
      </c>
      <c r="B162" s="515" t="s">
        <v>171</v>
      </c>
      <c r="C162" s="516"/>
      <c r="D162" s="517"/>
      <c r="E162" s="3" t="s">
        <v>12</v>
      </c>
      <c r="F162" s="4">
        <v>24.82</v>
      </c>
      <c r="G162" s="4">
        <f t="shared" si="2"/>
        <v>19.472775772791465</v>
      </c>
    </row>
    <row r="163" spans="1:7" ht="9.1999999999999993" customHeight="1" x14ac:dyDescent="0.2">
      <c r="A163" s="12">
        <v>41294</v>
      </c>
      <c r="B163" s="515" t="s">
        <v>172</v>
      </c>
      <c r="C163" s="516"/>
      <c r="D163" s="517"/>
      <c r="E163" s="3" t="s">
        <v>12</v>
      </c>
      <c r="F163" s="4">
        <v>79.98</v>
      </c>
      <c r="G163" s="4">
        <f t="shared" si="2"/>
        <v>62.749097756158797</v>
      </c>
    </row>
    <row r="164" spans="1:7" ht="9.1999999999999993" customHeight="1" x14ac:dyDescent="0.2">
      <c r="A164" s="12">
        <v>41295</v>
      </c>
      <c r="B164" s="515" t="s">
        <v>173</v>
      </c>
      <c r="C164" s="516"/>
      <c r="D164" s="517"/>
      <c r="E164" s="3" t="s">
        <v>12</v>
      </c>
      <c r="F164" s="4">
        <v>7.59</v>
      </c>
      <c r="G164" s="4">
        <f t="shared" si="2"/>
        <v>5.9548093519535543</v>
      </c>
    </row>
    <row r="165" spans="1:7" ht="9.1999999999999993" customHeight="1" x14ac:dyDescent="0.2">
      <c r="A165" s="12">
        <v>41296</v>
      </c>
      <c r="B165" s="515" t="s">
        <v>174</v>
      </c>
      <c r="C165" s="516"/>
      <c r="D165" s="517"/>
      <c r="E165" s="3" t="s">
        <v>162</v>
      </c>
      <c r="F165" s="4">
        <v>101.71</v>
      </c>
      <c r="G165" s="4">
        <f t="shared" si="2"/>
        <v>79.797583555625295</v>
      </c>
    </row>
    <row r="166" spans="1:7" ht="9.1999999999999993" customHeight="1" x14ac:dyDescent="0.2">
      <c r="A166" s="12">
        <v>41297</v>
      </c>
      <c r="B166" s="515" t="s">
        <v>175</v>
      </c>
      <c r="C166" s="516"/>
      <c r="D166" s="517"/>
      <c r="E166" s="3" t="s">
        <v>162</v>
      </c>
      <c r="F166" s="4">
        <v>76.599999999999994</v>
      </c>
      <c r="G166" s="4">
        <f t="shared" si="2"/>
        <v>60.097285422877761</v>
      </c>
    </row>
    <row r="167" spans="1:7" ht="9.1999999999999993" customHeight="1" x14ac:dyDescent="0.2">
      <c r="A167" s="12">
        <v>41301</v>
      </c>
      <c r="B167" s="515" t="s">
        <v>176</v>
      </c>
      <c r="C167" s="516"/>
      <c r="D167" s="517"/>
      <c r="E167" s="3" t="s">
        <v>12</v>
      </c>
      <c r="F167" s="4">
        <v>98.87</v>
      </c>
      <c r="G167" s="4">
        <f t="shared" si="2"/>
        <v>77.569433547779695</v>
      </c>
    </row>
    <row r="168" spans="1:7" ht="9.1999999999999993" customHeight="1" x14ac:dyDescent="0.2">
      <c r="A168" s="12">
        <v>41302</v>
      </c>
      <c r="B168" s="515" t="s">
        <v>177</v>
      </c>
      <c r="C168" s="516"/>
      <c r="D168" s="517"/>
      <c r="E168" s="3" t="s">
        <v>12</v>
      </c>
      <c r="F168" s="4">
        <v>66.31</v>
      </c>
      <c r="G168" s="4">
        <f t="shared" si="2"/>
        <v>52.024164443747061</v>
      </c>
    </row>
    <row r="169" spans="1:7" ht="9.1999999999999993" customHeight="1" x14ac:dyDescent="0.2">
      <c r="A169" s="12">
        <v>41303</v>
      </c>
      <c r="B169" s="515" t="s">
        <v>178</v>
      </c>
      <c r="C169" s="516"/>
      <c r="D169" s="517"/>
      <c r="E169" s="3" t="s">
        <v>162</v>
      </c>
      <c r="F169" s="4">
        <v>144.22999999999999</v>
      </c>
      <c r="G169" s="4">
        <f t="shared" si="2"/>
        <v>113.15706888435587</v>
      </c>
    </row>
    <row r="170" spans="1:7" ht="9.1999999999999993" customHeight="1" x14ac:dyDescent="0.2">
      <c r="A170" s="12">
        <v>41304</v>
      </c>
      <c r="B170" s="515" t="s">
        <v>179</v>
      </c>
      <c r="C170" s="516"/>
      <c r="D170" s="517"/>
      <c r="E170" s="3" t="s">
        <v>162</v>
      </c>
      <c r="F170" s="4">
        <v>156.47999999999999</v>
      </c>
      <c r="G170" s="4">
        <f t="shared" si="2"/>
        <v>122.76792719284481</v>
      </c>
    </row>
    <row r="171" spans="1:7" ht="9.1999999999999993" customHeight="1" x14ac:dyDescent="0.2">
      <c r="A171" s="12">
        <v>41305</v>
      </c>
      <c r="B171" s="515" t="s">
        <v>180</v>
      </c>
      <c r="C171" s="516"/>
      <c r="D171" s="517"/>
      <c r="E171" s="3" t="s">
        <v>162</v>
      </c>
      <c r="F171" s="4">
        <v>157.57</v>
      </c>
      <c r="G171" s="4">
        <f t="shared" si="2"/>
        <v>123.62309744233485</v>
      </c>
    </row>
    <row r="172" spans="1:7" ht="9.1999999999999993" customHeight="1" x14ac:dyDescent="0.2">
      <c r="A172" s="12">
        <v>41306</v>
      </c>
      <c r="B172" s="515" t="s">
        <v>181</v>
      </c>
      <c r="C172" s="516"/>
      <c r="D172" s="517"/>
      <c r="E172" s="3" t="s">
        <v>162</v>
      </c>
      <c r="F172" s="4">
        <v>172.27</v>
      </c>
      <c r="G172" s="4">
        <f t="shared" si="2"/>
        <v>135.15612741252158</v>
      </c>
    </row>
    <row r="173" spans="1:7" ht="9.1999999999999993" customHeight="1" x14ac:dyDescent="0.2">
      <c r="A173" s="12">
        <v>41307</v>
      </c>
      <c r="B173" s="515" t="s">
        <v>182</v>
      </c>
      <c r="C173" s="516"/>
      <c r="D173" s="517"/>
      <c r="E173" s="3" t="s">
        <v>162</v>
      </c>
      <c r="F173" s="4">
        <v>104.97</v>
      </c>
      <c r="G173" s="4">
        <f t="shared" si="2"/>
        <v>82.355248705476228</v>
      </c>
    </row>
    <row r="174" spans="1:7" ht="9.1999999999999993" customHeight="1" x14ac:dyDescent="0.2">
      <c r="A174" s="12">
        <v>41308</v>
      </c>
      <c r="B174" s="515" t="s">
        <v>183</v>
      </c>
      <c r="C174" s="516"/>
      <c r="D174" s="517"/>
      <c r="E174" s="3" t="s">
        <v>162</v>
      </c>
      <c r="F174" s="4">
        <v>119.76</v>
      </c>
      <c r="G174" s="4">
        <f t="shared" si="2"/>
        <v>93.958889063235532</v>
      </c>
    </row>
    <row r="175" spans="1:7" ht="9.1999999999999993" customHeight="1" x14ac:dyDescent="0.2">
      <c r="A175" s="12">
        <v>41309</v>
      </c>
      <c r="B175" s="515" t="s">
        <v>184</v>
      </c>
      <c r="C175" s="516"/>
      <c r="D175" s="517"/>
      <c r="E175" s="3" t="s">
        <v>162</v>
      </c>
      <c r="F175" s="4">
        <v>132.02000000000001</v>
      </c>
      <c r="G175" s="4">
        <f t="shared" si="2"/>
        <v>103.57759297034364</v>
      </c>
    </row>
    <row r="176" spans="1:7" ht="9.1999999999999993" customHeight="1" x14ac:dyDescent="0.2">
      <c r="A176" s="12">
        <v>41310</v>
      </c>
      <c r="B176" s="515" t="s">
        <v>185</v>
      </c>
      <c r="C176" s="516"/>
      <c r="D176" s="517"/>
      <c r="E176" s="3" t="s">
        <v>162</v>
      </c>
      <c r="F176" s="4">
        <v>146.80000000000001</v>
      </c>
      <c r="G176" s="4">
        <f t="shared" si="2"/>
        <v>115.17338772948378</v>
      </c>
    </row>
    <row r="177" spans="1:7" ht="9.1999999999999993" customHeight="1" x14ac:dyDescent="0.2">
      <c r="A177" s="12">
        <v>41311</v>
      </c>
      <c r="B177" s="515" t="s">
        <v>186</v>
      </c>
      <c r="C177" s="516"/>
      <c r="D177" s="517"/>
      <c r="E177" s="3" t="s">
        <v>162</v>
      </c>
      <c r="F177" s="4">
        <v>58.3</v>
      </c>
      <c r="G177" s="4">
        <f t="shared" si="2"/>
        <v>45.73983994978817</v>
      </c>
    </row>
    <row r="178" spans="1:7" ht="9.1999999999999993" customHeight="1" x14ac:dyDescent="0.2">
      <c r="A178" s="12">
        <v>41312</v>
      </c>
      <c r="B178" s="515" t="s">
        <v>187</v>
      </c>
      <c r="C178" s="516"/>
      <c r="D178" s="517"/>
      <c r="E178" s="3" t="s">
        <v>162</v>
      </c>
      <c r="F178" s="4">
        <v>69.33</v>
      </c>
      <c r="G178" s="4">
        <f t="shared" si="2"/>
        <v>54.393535226737804</v>
      </c>
    </row>
    <row r="179" spans="1:7" ht="9.1999999999999993" customHeight="1" x14ac:dyDescent="0.2">
      <c r="A179" s="12">
        <v>41313</v>
      </c>
      <c r="B179" s="515" t="s">
        <v>188</v>
      </c>
      <c r="C179" s="516"/>
      <c r="D179" s="517"/>
      <c r="E179" s="3" t="s">
        <v>162</v>
      </c>
      <c r="F179" s="4">
        <v>43</v>
      </c>
      <c r="G179" s="4">
        <f t="shared" si="2"/>
        <v>33.736074062450967</v>
      </c>
    </row>
    <row r="180" spans="1:7" ht="9.1999999999999993" customHeight="1" x14ac:dyDescent="0.2">
      <c r="A180" s="12">
        <v>41314</v>
      </c>
      <c r="B180" s="515" t="s">
        <v>189</v>
      </c>
      <c r="C180" s="516"/>
      <c r="D180" s="517"/>
      <c r="E180" s="3" t="s">
        <v>162</v>
      </c>
      <c r="F180" s="4">
        <v>31.73</v>
      </c>
      <c r="G180" s="4">
        <f t="shared" si="2"/>
        <v>24.894084418641143</v>
      </c>
    </row>
    <row r="181" spans="1:7" ht="9.1999999999999993" customHeight="1" x14ac:dyDescent="0.2">
      <c r="A181" s="12">
        <v>41315</v>
      </c>
      <c r="B181" s="515" t="s">
        <v>190</v>
      </c>
      <c r="C181" s="516"/>
      <c r="D181" s="517"/>
      <c r="E181" s="3" t="s">
        <v>162</v>
      </c>
      <c r="F181" s="4">
        <v>62.44</v>
      </c>
      <c r="G181" s="4">
        <f t="shared" si="2"/>
        <v>48.987917778126473</v>
      </c>
    </row>
    <row r="182" spans="1:7" ht="9.1999999999999993" customHeight="1" x14ac:dyDescent="0.2">
      <c r="A182" s="12">
        <v>41316</v>
      </c>
      <c r="B182" s="515" t="s">
        <v>191</v>
      </c>
      <c r="C182" s="516"/>
      <c r="D182" s="517"/>
      <c r="E182" s="3" t="s">
        <v>162</v>
      </c>
      <c r="F182" s="4">
        <v>79.38</v>
      </c>
      <c r="G182" s="4">
        <f t="shared" si="2"/>
        <v>62.278361839008312</v>
      </c>
    </row>
    <row r="183" spans="1:7" ht="9.1999999999999993" customHeight="1" x14ac:dyDescent="0.2">
      <c r="A183" s="12">
        <v>41317</v>
      </c>
      <c r="B183" s="515" t="s">
        <v>192</v>
      </c>
      <c r="C183" s="516"/>
      <c r="D183" s="517"/>
      <c r="E183" s="3" t="s">
        <v>162</v>
      </c>
      <c r="F183" s="4">
        <v>63.27</v>
      </c>
      <c r="G183" s="4">
        <f t="shared" si="2"/>
        <v>49.639102463517972</v>
      </c>
    </row>
    <row r="184" spans="1:7" ht="9.1999999999999993" customHeight="1" x14ac:dyDescent="0.2">
      <c r="A184" s="12">
        <v>41318</v>
      </c>
      <c r="B184" s="515" t="s">
        <v>193</v>
      </c>
      <c r="C184" s="516"/>
      <c r="D184" s="517"/>
      <c r="E184" s="3" t="s">
        <v>162</v>
      </c>
      <c r="F184" s="4">
        <v>53.36</v>
      </c>
      <c r="G184" s="4">
        <f t="shared" si="2"/>
        <v>41.864114231915899</v>
      </c>
    </row>
    <row r="185" spans="1:7" ht="9.1999999999999993" customHeight="1" x14ac:dyDescent="0.2">
      <c r="A185" s="12">
        <v>41319</v>
      </c>
      <c r="B185" s="515" t="s">
        <v>194</v>
      </c>
      <c r="C185" s="516"/>
      <c r="D185" s="517"/>
      <c r="E185" s="3" t="s">
        <v>162</v>
      </c>
      <c r="F185" s="4">
        <v>44.7</v>
      </c>
      <c r="G185" s="4">
        <f t="shared" si="2"/>
        <v>35.069825827710659</v>
      </c>
    </row>
    <row r="186" spans="1:7" ht="9.1999999999999993" customHeight="1" x14ac:dyDescent="0.2">
      <c r="A186" s="12">
        <v>41320</v>
      </c>
      <c r="B186" s="515" t="s">
        <v>195</v>
      </c>
      <c r="C186" s="516"/>
      <c r="D186" s="517"/>
      <c r="E186" s="3" t="s">
        <v>162</v>
      </c>
      <c r="F186" s="4">
        <v>73.92</v>
      </c>
      <c r="G186" s="4">
        <f t="shared" si="2"/>
        <v>57.994664992938965</v>
      </c>
    </row>
    <row r="187" spans="1:7" ht="9.1999999999999993" customHeight="1" x14ac:dyDescent="0.2">
      <c r="A187" s="12">
        <v>41321</v>
      </c>
      <c r="B187" s="515" t="s">
        <v>196</v>
      </c>
      <c r="C187" s="516"/>
      <c r="D187" s="517"/>
      <c r="E187" s="3" t="s">
        <v>162</v>
      </c>
      <c r="F187" s="4">
        <v>53.46</v>
      </c>
      <c r="G187" s="4">
        <f t="shared" si="2"/>
        <v>41.94257021810764</v>
      </c>
    </row>
    <row r="188" spans="1:7" ht="9.1999999999999993" customHeight="1" x14ac:dyDescent="0.2">
      <c r="A188" s="12">
        <v>41322</v>
      </c>
      <c r="B188" s="515" t="s">
        <v>197</v>
      </c>
      <c r="C188" s="516"/>
      <c r="D188" s="517"/>
      <c r="E188" s="3" t="s">
        <v>162</v>
      </c>
      <c r="F188" s="4">
        <v>44.24</v>
      </c>
      <c r="G188" s="4">
        <f t="shared" si="2"/>
        <v>34.708928291228624</v>
      </c>
    </row>
    <row r="189" spans="1:7" ht="9.1999999999999993" customHeight="1" x14ac:dyDescent="0.2">
      <c r="A189" s="12">
        <v>41323</v>
      </c>
      <c r="B189" s="515" t="s">
        <v>198</v>
      </c>
      <c r="C189" s="516"/>
      <c r="D189" s="517"/>
      <c r="E189" s="3" t="s">
        <v>162</v>
      </c>
      <c r="F189" s="4">
        <v>38.86</v>
      </c>
      <c r="G189" s="4">
        <f t="shared" si="2"/>
        <v>30.487996234112664</v>
      </c>
    </row>
    <row r="190" spans="1:7" ht="9.1999999999999993" customHeight="1" x14ac:dyDescent="0.2">
      <c r="A190" s="12">
        <v>41324</v>
      </c>
      <c r="B190" s="515" t="s">
        <v>199</v>
      </c>
      <c r="C190" s="516"/>
      <c r="D190" s="517"/>
      <c r="E190" s="3" t="s">
        <v>162</v>
      </c>
      <c r="F190" s="4">
        <v>64.44</v>
      </c>
      <c r="G190" s="4">
        <f t="shared" si="2"/>
        <v>50.557037501961396</v>
      </c>
    </row>
    <row r="191" spans="1:7" ht="9.1999999999999993" customHeight="1" x14ac:dyDescent="0.2">
      <c r="A191" s="12">
        <v>41325</v>
      </c>
      <c r="B191" s="515" t="s">
        <v>200</v>
      </c>
      <c r="C191" s="516"/>
      <c r="D191" s="517"/>
      <c r="E191" s="3" t="s">
        <v>162</v>
      </c>
      <c r="F191" s="4">
        <v>52.81</v>
      </c>
      <c r="G191" s="4">
        <f t="shared" si="2"/>
        <v>41.432606307861292</v>
      </c>
    </row>
    <row r="192" spans="1:7" ht="9.1999999999999993" customHeight="1" x14ac:dyDescent="0.2">
      <c r="A192" s="12">
        <v>41326</v>
      </c>
      <c r="B192" s="515" t="s">
        <v>201</v>
      </c>
      <c r="C192" s="516"/>
      <c r="D192" s="517"/>
      <c r="E192" s="3" t="s">
        <v>162</v>
      </c>
      <c r="F192" s="4">
        <v>56.08</v>
      </c>
      <c r="G192" s="4">
        <f t="shared" si="2"/>
        <v>43.998117056331395</v>
      </c>
    </row>
    <row r="193" spans="1:7" ht="9.1999999999999993" customHeight="1" x14ac:dyDescent="0.2">
      <c r="A193" s="12">
        <v>41327</v>
      </c>
      <c r="B193" s="515" t="s">
        <v>202</v>
      </c>
      <c r="C193" s="516"/>
      <c r="D193" s="517"/>
      <c r="E193" s="3" t="s">
        <v>162</v>
      </c>
      <c r="F193" s="4">
        <v>78.430000000000007</v>
      </c>
      <c r="G193" s="4">
        <f t="shared" si="2"/>
        <v>61.533029970186732</v>
      </c>
    </row>
    <row r="194" spans="1:7" ht="9.1999999999999993" customHeight="1" x14ac:dyDescent="0.2">
      <c r="A194" s="12">
        <v>41328</v>
      </c>
      <c r="B194" s="515" t="s">
        <v>203</v>
      </c>
      <c r="C194" s="516"/>
      <c r="D194" s="517"/>
      <c r="E194" s="3" t="s">
        <v>162</v>
      </c>
      <c r="F194" s="4">
        <v>75.489999999999995</v>
      </c>
      <c r="G194" s="4">
        <f t="shared" si="2"/>
        <v>59.226423976149377</v>
      </c>
    </row>
    <row r="195" spans="1:7" ht="9.1999999999999993" customHeight="1" x14ac:dyDescent="0.2">
      <c r="A195" s="12">
        <v>41329</v>
      </c>
      <c r="B195" s="515" t="s">
        <v>204</v>
      </c>
      <c r="C195" s="516"/>
      <c r="D195" s="517"/>
      <c r="E195" s="3" t="s">
        <v>162</v>
      </c>
      <c r="F195" s="4">
        <v>108.41</v>
      </c>
      <c r="G195" s="4">
        <f t="shared" si="2"/>
        <v>85.054134630472305</v>
      </c>
    </row>
    <row r="196" spans="1:7" ht="9.1999999999999993" customHeight="1" x14ac:dyDescent="0.2">
      <c r="A196" s="12">
        <v>41330</v>
      </c>
      <c r="B196" s="515" t="s">
        <v>205</v>
      </c>
      <c r="C196" s="516"/>
      <c r="D196" s="517"/>
      <c r="E196" s="3" t="s">
        <v>162</v>
      </c>
      <c r="F196" s="4">
        <v>83.23</v>
      </c>
      <c r="G196" s="4">
        <f t="shared" si="2"/>
        <v>65.298917307390553</v>
      </c>
    </row>
    <row r="197" spans="1:7" ht="9.1999999999999993" customHeight="1" x14ac:dyDescent="0.2">
      <c r="A197" s="12">
        <v>41331</v>
      </c>
      <c r="B197" s="515" t="s">
        <v>206</v>
      </c>
      <c r="C197" s="516"/>
      <c r="D197" s="517"/>
      <c r="E197" s="3" t="s">
        <v>162</v>
      </c>
      <c r="F197" s="4">
        <v>66.72</v>
      </c>
      <c r="G197" s="4">
        <f t="shared" si="2"/>
        <v>52.345833987133219</v>
      </c>
    </row>
    <row r="198" spans="1:7" ht="9.1999999999999993" customHeight="1" x14ac:dyDescent="0.2">
      <c r="A198" s="12">
        <v>41332</v>
      </c>
      <c r="B198" s="515" t="s">
        <v>207</v>
      </c>
      <c r="C198" s="516"/>
      <c r="D198" s="517"/>
      <c r="E198" s="3" t="s">
        <v>162</v>
      </c>
      <c r="F198" s="4">
        <v>39.299999999999997</v>
      </c>
      <c r="G198" s="4">
        <f t="shared" si="2"/>
        <v>30.833202573356346</v>
      </c>
    </row>
    <row r="199" spans="1:7" ht="9.1999999999999993" customHeight="1" x14ac:dyDescent="0.2">
      <c r="A199" s="12">
        <v>41333</v>
      </c>
      <c r="B199" s="515" t="s">
        <v>208</v>
      </c>
      <c r="C199" s="516"/>
      <c r="D199" s="517"/>
      <c r="E199" s="3" t="s">
        <v>162</v>
      </c>
      <c r="F199" s="4">
        <v>27.92</v>
      </c>
      <c r="G199" s="4">
        <f t="shared" si="2"/>
        <v>21.904911344735606</v>
      </c>
    </row>
    <row r="200" spans="1:7" ht="9.1999999999999993" customHeight="1" x14ac:dyDescent="0.2">
      <c r="A200" s="12">
        <v>41334</v>
      </c>
      <c r="B200" s="515" t="s">
        <v>209</v>
      </c>
      <c r="C200" s="516"/>
      <c r="D200" s="517"/>
      <c r="E200" s="3" t="s">
        <v>162</v>
      </c>
      <c r="F200" s="4">
        <v>38.880000000000003</v>
      </c>
      <c r="G200" s="4">
        <f t="shared" ref="G200:G263" si="3">(F200)/(1+$C$3)</f>
        <v>30.503687431351015</v>
      </c>
    </row>
    <row r="201" spans="1:7" ht="9.1999999999999993" customHeight="1" x14ac:dyDescent="0.2">
      <c r="A201" s="12">
        <v>41335</v>
      </c>
      <c r="B201" s="515" t="s">
        <v>210</v>
      </c>
      <c r="C201" s="516"/>
      <c r="D201" s="517"/>
      <c r="E201" s="3" t="s">
        <v>162</v>
      </c>
      <c r="F201" s="4">
        <v>24.51</v>
      </c>
      <c r="G201" s="4">
        <f t="shared" si="3"/>
        <v>19.229562215597053</v>
      </c>
    </row>
    <row r="202" spans="1:7" ht="9.1999999999999993" customHeight="1" x14ac:dyDescent="0.2">
      <c r="A202" s="12">
        <v>41336</v>
      </c>
      <c r="B202" s="515" t="s">
        <v>211</v>
      </c>
      <c r="C202" s="516"/>
      <c r="D202" s="517"/>
      <c r="E202" s="3" t="s">
        <v>162</v>
      </c>
      <c r="F202" s="4">
        <v>37.94</v>
      </c>
      <c r="G202" s="4">
        <f t="shared" si="3"/>
        <v>29.766201161148594</v>
      </c>
    </row>
    <row r="203" spans="1:7" ht="9.1999999999999993" customHeight="1" x14ac:dyDescent="0.2">
      <c r="A203" s="12">
        <v>41337</v>
      </c>
      <c r="B203" s="515" t="s">
        <v>212</v>
      </c>
      <c r="C203" s="516"/>
      <c r="D203" s="517"/>
      <c r="E203" s="3" t="s">
        <v>162</v>
      </c>
      <c r="F203" s="4">
        <v>62.79</v>
      </c>
      <c r="G203" s="4">
        <f t="shared" si="3"/>
        <v>49.262513729797583</v>
      </c>
    </row>
    <row r="204" spans="1:7" ht="9.1999999999999993" customHeight="1" x14ac:dyDescent="0.2">
      <c r="A204" s="12">
        <v>41338</v>
      </c>
      <c r="B204" s="515" t="s">
        <v>213</v>
      </c>
      <c r="C204" s="516"/>
      <c r="D204" s="517"/>
      <c r="E204" s="3" t="s">
        <v>162</v>
      </c>
      <c r="F204" s="4">
        <v>151.28</v>
      </c>
      <c r="G204" s="4">
        <f t="shared" si="3"/>
        <v>118.68821591087401</v>
      </c>
    </row>
    <row r="205" spans="1:7" ht="9.1999999999999993" customHeight="1" x14ac:dyDescent="0.2">
      <c r="A205" s="12">
        <v>41339</v>
      </c>
      <c r="B205" s="515" t="s">
        <v>214</v>
      </c>
      <c r="C205" s="516"/>
      <c r="D205" s="517"/>
      <c r="E205" s="3" t="s">
        <v>162</v>
      </c>
      <c r="F205" s="4">
        <v>118.28</v>
      </c>
      <c r="G205" s="4">
        <f t="shared" si="3"/>
        <v>92.797740467597677</v>
      </c>
    </row>
    <row r="206" spans="1:7" ht="9.1999999999999993" customHeight="1" x14ac:dyDescent="0.2">
      <c r="A206" s="12">
        <v>41340</v>
      </c>
      <c r="B206" s="515" t="s">
        <v>215</v>
      </c>
      <c r="C206" s="516"/>
      <c r="D206" s="517"/>
      <c r="E206" s="3" t="s">
        <v>162</v>
      </c>
      <c r="F206" s="4">
        <v>236.32</v>
      </c>
      <c r="G206" s="4">
        <f t="shared" si="3"/>
        <v>185.40718656833516</v>
      </c>
    </row>
    <row r="207" spans="1:7" ht="9.1999999999999993" customHeight="1" x14ac:dyDescent="0.2">
      <c r="A207" s="12">
        <v>41341</v>
      </c>
      <c r="B207" s="515" t="s">
        <v>216</v>
      </c>
      <c r="C207" s="516"/>
      <c r="D207" s="517"/>
      <c r="E207" s="3" t="s">
        <v>162</v>
      </c>
      <c r="F207" s="4">
        <v>118.62</v>
      </c>
      <c r="G207" s="4">
        <f t="shared" si="3"/>
        <v>93.064490820649624</v>
      </c>
    </row>
    <row r="208" spans="1:7" ht="9.1999999999999993" customHeight="1" x14ac:dyDescent="0.2">
      <c r="A208" s="12">
        <v>41345</v>
      </c>
      <c r="B208" s="515" t="s">
        <v>217</v>
      </c>
      <c r="C208" s="516"/>
      <c r="D208" s="517"/>
      <c r="E208" s="3" t="s">
        <v>218</v>
      </c>
      <c r="F208" s="6">
        <v>1614.45</v>
      </c>
      <c r="G208" s="4">
        <f t="shared" si="3"/>
        <v>1266.6326690726503</v>
      </c>
    </row>
    <row r="209" spans="1:7" ht="9.1999999999999993" customHeight="1" x14ac:dyDescent="0.2">
      <c r="A209" s="12">
        <v>41346</v>
      </c>
      <c r="B209" s="515" t="s">
        <v>219</v>
      </c>
      <c r="C209" s="516"/>
      <c r="D209" s="517"/>
      <c r="E209" s="3" t="s">
        <v>218</v>
      </c>
      <c r="F209" s="6">
        <v>1954.73</v>
      </c>
      <c r="G209" s="4">
        <f t="shared" si="3"/>
        <v>1533.6026988859251</v>
      </c>
    </row>
    <row r="210" spans="1:7" ht="9.1999999999999993" customHeight="1" x14ac:dyDescent="0.2">
      <c r="A210" s="12">
        <v>41347</v>
      </c>
      <c r="B210" s="515" t="s">
        <v>220</v>
      </c>
      <c r="C210" s="516"/>
      <c r="D210" s="517"/>
      <c r="E210" s="3" t="s">
        <v>218</v>
      </c>
      <c r="F210" s="6">
        <v>2286.0700000000002</v>
      </c>
      <c r="G210" s="4">
        <f t="shared" si="3"/>
        <v>1793.5587635336578</v>
      </c>
    </row>
    <row r="211" spans="1:7" ht="9.1999999999999993" customHeight="1" x14ac:dyDescent="0.2">
      <c r="A211" s="12">
        <v>41350</v>
      </c>
      <c r="B211" s="515" t="s">
        <v>221</v>
      </c>
      <c r="C211" s="516"/>
      <c r="D211" s="517"/>
      <c r="E211" s="3" t="s">
        <v>218</v>
      </c>
      <c r="F211" s="4">
        <v>360.08</v>
      </c>
      <c r="G211" s="4">
        <f t="shared" si="3"/>
        <v>282.50431507924054</v>
      </c>
    </row>
    <row r="212" spans="1:7" ht="9.1999999999999993" customHeight="1" x14ac:dyDescent="0.2">
      <c r="A212" s="12">
        <v>41367</v>
      </c>
      <c r="B212" s="515" t="s">
        <v>222</v>
      </c>
      <c r="C212" s="516"/>
      <c r="D212" s="517"/>
      <c r="E212" s="3" t="s">
        <v>218</v>
      </c>
      <c r="F212" s="4">
        <v>142.19999999999999</v>
      </c>
      <c r="G212" s="4">
        <f t="shared" si="3"/>
        <v>111.56441236466343</v>
      </c>
    </row>
    <row r="213" spans="1:7" ht="9.1999999999999993" customHeight="1" x14ac:dyDescent="0.2">
      <c r="A213" s="12">
        <v>41368</v>
      </c>
      <c r="B213" s="515" t="s">
        <v>223</v>
      </c>
      <c r="C213" s="516"/>
      <c r="D213" s="517"/>
      <c r="E213" s="3" t="s">
        <v>218</v>
      </c>
      <c r="F213" s="4">
        <v>168.79</v>
      </c>
      <c r="G213" s="4">
        <f t="shared" si="3"/>
        <v>132.42585909304879</v>
      </c>
    </row>
    <row r="214" spans="1:7" ht="9.1999999999999993" customHeight="1" x14ac:dyDescent="0.2">
      <c r="A214" s="12">
        <v>41369</v>
      </c>
      <c r="B214" s="515" t="s">
        <v>224</v>
      </c>
      <c r="C214" s="516"/>
      <c r="D214" s="517"/>
      <c r="E214" s="3" t="s">
        <v>218</v>
      </c>
      <c r="F214" s="4">
        <v>207.14</v>
      </c>
      <c r="G214" s="4">
        <f t="shared" si="3"/>
        <v>162.51372979758355</v>
      </c>
    </row>
    <row r="215" spans="1:7" ht="9.1999999999999993" customHeight="1" x14ac:dyDescent="0.2">
      <c r="A215" s="12">
        <v>41370</v>
      </c>
      <c r="B215" s="515" t="s">
        <v>225</v>
      </c>
      <c r="C215" s="516"/>
      <c r="D215" s="517"/>
      <c r="E215" s="3" t="s">
        <v>218</v>
      </c>
      <c r="F215" s="4">
        <v>247.6</v>
      </c>
      <c r="G215" s="4">
        <f t="shared" si="3"/>
        <v>194.25702181076417</v>
      </c>
    </row>
    <row r="216" spans="1:7" ht="9.1999999999999993" customHeight="1" x14ac:dyDescent="0.2">
      <c r="A216" s="12">
        <v>41371</v>
      </c>
      <c r="B216" s="515" t="s">
        <v>226</v>
      </c>
      <c r="C216" s="516"/>
      <c r="D216" s="517"/>
      <c r="E216" s="3" t="s">
        <v>218</v>
      </c>
      <c r="F216" s="4">
        <v>362.19</v>
      </c>
      <c r="G216" s="4">
        <f t="shared" si="3"/>
        <v>284.15973638788643</v>
      </c>
    </row>
    <row r="217" spans="1:7" ht="9.1999999999999993" customHeight="1" x14ac:dyDescent="0.2">
      <c r="A217" s="12">
        <v>41372</v>
      </c>
      <c r="B217" s="515" t="s">
        <v>227</v>
      </c>
      <c r="C217" s="516"/>
      <c r="D217" s="517"/>
      <c r="E217" s="3" t="s">
        <v>218</v>
      </c>
      <c r="F217" s="4">
        <v>459.65</v>
      </c>
      <c r="G217" s="4">
        <f t="shared" si="3"/>
        <v>360.62294053036248</v>
      </c>
    </row>
    <row r="218" spans="1:7" ht="9.1999999999999993" customHeight="1" x14ac:dyDescent="0.2">
      <c r="A218" s="12">
        <v>41373</v>
      </c>
      <c r="B218" s="515" t="s">
        <v>228</v>
      </c>
      <c r="C218" s="516"/>
      <c r="D218" s="517"/>
      <c r="E218" s="3" t="s">
        <v>218</v>
      </c>
      <c r="F218" s="6">
        <v>1222.44</v>
      </c>
      <c r="G218" s="4">
        <f t="shared" si="3"/>
        <v>959.07735760238518</v>
      </c>
    </row>
    <row r="219" spans="1:7" ht="9.1999999999999993" customHeight="1" x14ac:dyDescent="0.2">
      <c r="A219" s="12">
        <v>41374</v>
      </c>
      <c r="B219" s="515" t="s">
        <v>229</v>
      </c>
      <c r="C219" s="516"/>
      <c r="D219" s="517"/>
      <c r="E219" s="3" t="s">
        <v>218</v>
      </c>
      <c r="F219" s="6">
        <v>1859.34</v>
      </c>
      <c r="G219" s="4">
        <f t="shared" si="3"/>
        <v>1458.7635336576182</v>
      </c>
    </row>
    <row r="220" spans="1:7" ht="9.1999999999999993" customHeight="1" x14ac:dyDescent="0.2">
      <c r="A220" s="12">
        <v>41375</v>
      </c>
      <c r="B220" s="515" t="s">
        <v>230</v>
      </c>
      <c r="C220" s="516"/>
      <c r="D220" s="517"/>
      <c r="E220" s="3" t="s">
        <v>218</v>
      </c>
      <c r="F220" s="6">
        <v>2622.08</v>
      </c>
      <c r="G220" s="4">
        <f t="shared" si="3"/>
        <v>2057.1787227365448</v>
      </c>
    </row>
    <row r="221" spans="1:7" ht="9.1999999999999993" customHeight="1" x14ac:dyDescent="0.2">
      <c r="A221" s="12">
        <v>41376</v>
      </c>
      <c r="B221" s="515" t="s">
        <v>231</v>
      </c>
      <c r="C221" s="516"/>
      <c r="D221" s="517"/>
      <c r="E221" s="3" t="s">
        <v>218</v>
      </c>
      <c r="F221" s="6">
        <v>3585.76</v>
      </c>
      <c r="G221" s="4">
        <f t="shared" si="3"/>
        <v>2813.2433704691671</v>
      </c>
    </row>
    <row r="222" spans="1:7" ht="9.1999999999999993" customHeight="1" x14ac:dyDescent="0.2">
      <c r="A222" s="12">
        <v>41377</v>
      </c>
      <c r="B222" s="515" t="s">
        <v>232</v>
      </c>
      <c r="C222" s="516"/>
      <c r="D222" s="517"/>
      <c r="E222" s="3" t="s">
        <v>218</v>
      </c>
      <c r="F222" s="6">
        <v>4824.6899999999996</v>
      </c>
      <c r="G222" s="4">
        <f t="shared" si="3"/>
        <v>3785.2581201945704</v>
      </c>
    </row>
    <row r="223" spans="1:7" ht="9.1999999999999993" customHeight="1" x14ac:dyDescent="0.2">
      <c r="A223" s="12">
        <v>41378</v>
      </c>
      <c r="B223" s="515" t="s">
        <v>233</v>
      </c>
      <c r="C223" s="516"/>
      <c r="D223" s="517"/>
      <c r="E223" s="3" t="s">
        <v>218</v>
      </c>
      <c r="F223" s="6">
        <v>3586.08</v>
      </c>
      <c r="G223" s="4">
        <f t="shared" si="3"/>
        <v>2813.4944296249805</v>
      </c>
    </row>
    <row r="224" spans="1:7" ht="9.1999999999999993" customHeight="1" x14ac:dyDescent="0.2">
      <c r="A224" s="12">
        <v>41381</v>
      </c>
      <c r="B224" s="515" t="s">
        <v>234</v>
      </c>
      <c r="C224" s="516"/>
      <c r="D224" s="517"/>
      <c r="E224" s="3" t="s">
        <v>218</v>
      </c>
      <c r="F224" s="6">
        <v>4561.78</v>
      </c>
      <c r="G224" s="4">
        <f t="shared" si="3"/>
        <v>3578.9894868978504</v>
      </c>
    </row>
    <row r="225" spans="1:7" ht="9.1999999999999993" customHeight="1" x14ac:dyDescent="0.2">
      <c r="A225" s="12">
        <v>41385</v>
      </c>
      <c r="B225" s="515" t="s">
        <v>235</v>
      </c>
      <c r="C225" s="516"/>
      <c r="D225" s="517"/>
      <c r="E225" s="3" t="s">
        <v>218</v>
      </c>
      <c r="F225" s="4">
        <v>62.65</v>
      </c>
      <c r="G225" s="4">
        <f t="shared" si="3"/>
        <v>49.15267534912914</v>
      </c>
    </row>
    <row r="226" spans="1:7" ht="9.1999999999999993" customHeight="1" x14ac:dyDescent="0.2">
      <c r="A226" s="12">
        <v>41386</v>
      </c>
      <c r="B226" s="515" t="s">
        <v>236</v>
      </c>
      <c r="C226" s="516"/>
      <c r="D226" s="517"/>
      <c r="E226" s="3" t="s">
        <v>218</v>
      </c>
      <c r="F226" s="4">
        <v>76.42</v>
      </c>
      <c r="G226" s="4">
        <f t="shared" si="3"/>
        <v>59.956064647732624</v>
      </c>
    </row>
    <row r="227" spans="1:7" ht="9.1999999999999993" customHeight="1" x14ac:dyDescent="0.2">
      <c r="A227" s="12">
        <v>41414</v>
      </c>
      <c r="B227" s="515" t="s">
        <v>237</v>
      </c>
      <c r="C227" s="516"/>
      <c r="D227" s="517"/>
      <c r="E227" s="3" t="s">
        <v>162</v>
      </c>
      <c r="F227" s="4">
        <v>104.86</v>
      </c>
      <c r="G227" s="4">
        <f t="shared" si="3"/>
        <v>82.268947120665302</v>
      </c>
    </row>
    <row r="228" spans="1:7" ht="9.1999999999999993" customHeight="1" x14ac:dyDescent="0.2">
      <c r="A228" s="12">
        <v>41415</v>
      </c>
      <c r="B228" s="515" t="s">
        <v>238</v>
      </c>
      <c r="C228" s="516"/>
      <c r="D228" s="517"/>
      <c r="E228" s="3" t="s">
        <v>162</v>
      </c>
      <c r="F228" s="4">
        <v>154.46</v>
      </c>
      <c r="G228" s="4">
        <f t="shared" si="3"/>
        <v>121.18311627177155</v>
      </c>
    </row>
    <row r="229" spans="1:7" ht="9.1999999999999993" customHeight="1" x14ac:dyDescent="0.2">
      <c r="A229" s="12">
        <v>41417</v>
      </c>
      <c r="B229" s="515" t="s">
        <v>239</v>
      </c>
      <c r="C229" s="516"/>
      <c r="D229" s="517"/>
      <c r="E229" s="3" t="s">
        <v>162</v>
      </c>
      <c r="F229" s="4">
        <v>281.08</v>
      </c>
      <c r="G229" s="4">
        <f t="shared" si="3"/>
        <v>220.52408598776086</v>
      </c>
    </row>
    <row r="230" spans="1:7" ht="9.1999999999999993" customHeight="1" x14ac:dyDescent="0.2">
      <c r="A230" s="12">
        <v>41418</v>
      </c>
      <c r="B230" s="515" t="s">
        <v>240</v>
      </c>
      <c r="C230" s="516"/>
      <c r="D230" s="517"/>
      <c r="E230" s="3" t="s">
        <v>162</v>
      </c>
      <c r="F230" s="4">
        <v>376.32</v>
      </c>
      <c r="G230" s="4">
        <f t="shared" si="3"/>
        <v>295.24556723678018</v>
      </c>
    </row>
    <row r="231" spans="1:7" ht="9.1999999999999993" customHeight="1" x14ac:dyDescent="0.2">
      <c r="A231" s="12">
        <v>41419</v>
      </c>
      <c r="B231" s="515" t="s">
        <v>241</v>
      </c>
      <c r="C231" s="516"/>
      <c r="D231" s="517"/>
      <c r="E231" s="3" t="s">
        <v>162</v>
      </c>
      <c r="F231" s="4">
        <v>341.83</v>
      </c>
      <c r="G231" s="4">
        <f t="shared" si="3"/>
        <v>268.18609759924681</v>
      </c>
    </row>
    <row r="232" spans="1:7" ht="9.1999999999999993" customHeight="1" x14ac:dyDescent="0.2">
      <c r="A232" s="12">
        <v>41420</v>
      </c>
      <c r="B232" s="515" t="s">
        <v>242</v>
      </c>
      <c r="C232" s="516"/>
      <c r="D232" s="517"/>
      <c r="E232" s="3" t="s">
        <v>162</v>
      </c>
      <c r="F232" s="4">
        <v>442.2</v>
      </c>
      <c r="G232" s="4">
        <f t="shared" si="3"/>
        <v>346.93237093990274</v>
      </c>
    </row>
    <row r="233" spans="1:7" ht="9.1999999999999993" customHeight="1" x14ac:dyDescent="0.2">
      <c r="A233" s="12">
        <v>41421</v>
      </c>
      <c r="B233" s="515" t="s">
        <v>243</v>
      </c>
      <c r="C233" s="516"/>
      <c r="D233" s="517"/>
      <c r="E233" s="3" t="s">
        <v>162</v>
      </c>
      <c r="F233" s="4">
        <v>179.78</v>
      </c>
      <c r="G233" s="4">
        <f t="shared" si="3"/>
        <v>141.04817197552174</v>
      </c>
    </row>
    <row r="234" spans="1:7" ht="9.1999999999999993" customHeight="1" x14ac:dyDescent="0.2">
      <c r="A234" s="12">
        <v>41422</v>
      </c>
      <c r="B234" s="515" t="s">
        <v>244</v>
      </c>
      <c r="C234" s="516"/>
      <c r="D234" s="517"/>
      <c r="E234" s="3" t="s">
        <v>162</v>
      </c>
      <c r="F234" s="4">
        <v>218.7</v>
      </c>
      <c r="G234" s="4">
        <f t="shared" si="3"/>
        <v>171.58324180134943</v>
      </c>
    </row>
    <row r="235" spans="1:7" ht="9.1999999999999993" customHeight="1" x14ac:dyDescent="0.2">
      <c r="A235" s="12">
        <v>41423</v>
      </c>
      <c r="B235" s="515" t="s">
        <v>245</v>
      </c>
      <c r="C235" s="516"/>
      <c r="D235" s="517"/>
      <c r="E235" s="3" t="s">
        <v>162</v>
      </c>
      <c r="F235" s="4">
        <v>425.7</v>
      </c>
      <c r="G235" s="4">
        <f t="shared" si="3"/>
        <v>333.98713321826455</v>
      </c>
    </row>
    <row r="236" spans="1:7" ht="9.1999999999999993" customHeight="1" x14ac:dyDescent="0.2">
      <c r="A236" s="12">
        <v>41424</v>
      </c>
      <c r="B236" s="515" t="s">
        <v>246</v>
      </c>
      <c r="C236" s="516"/>
      <c r="D236" s="517"/>
      <c r="E236" s="3" t="s">
        <v>162</v>
      </c>
      <c r="F236" s="4">
        <v>533.47</v>
      </c>
      <c r="G236" s="4">
        <f t="shared" si="3"/>
        <v>418.53914953710972</v>
      </c>
    </row>
    <row r="237" spans="1:7" ht="9.1999999999999993" customHeight="1" x14ac:dyDescent="0.2">
      <c r="A237" s="12">
        <v>41425</v>
      </c>
      <c r="B237" s="515" t="s">
        <v>247</v>
      </c>
      <c r="C237" s="516"/>
      <c r="D237" s="517"/>
      <c r="E237" s="3" t="s">
        <v>162</v>
      </c>
      <c r="F237" s="4">
        <v>588.83000000000004</v>
      </c>
      <c r="G237" s="4">
        <f t="shared" si="3"/>
        <v>461.97238349286056</v>
      </c>
    </row>
    <row r="238" spans="1:7" ht="9.1999999999999993" customHeight="1" x14ac:dyDescent="0.2">
      <c r="A238" s="12">
        <v>41426</v>
      </c>
      <c r="B238" s="515" t="s">
        <v>248</v>
      </c>
      <c r="C238" s="516"/>
      <c r="D238" s="517"/>
      <c r="E238" s="3" t="s">
        <v>162</v>
      </c>
      <c r="F238" s="4">
        <v>717.96</v>
      </c>
      <c r="G238" s="4">
        <f t="shared" si="3"/>
        <v>563.28259846226274</v>
      </c>
    </row>
    <row r="239" spans="1:7" ht="9.1999999999999993" customHeight="1" x14ac:dyDescent="0.2">
      <c r="A239" s="12">
        <v>41427</v>
      </c>
      <c r="B239" s="515" t="s">
        <v>249</v>
      </c>
      <c r="C239" s="516"/>
      <c r="D239" s="517"/>
      <c r="E239" s="3" t="s">
        <v>162</v>
      </c>
      <c r="F239" s="4">
        <v>767.01</v>
      </c>
      <c r="G239" s="4">
        <f t="shared" si="3"/>
        <v>601.76525968931435</v>
      </c>
    </row>
    <row r="240" spans="1:7" ht="9.1999999999999993" customHeight="1" x14ac:dyDescent="0.2">
      <c r="A240" s="12">
        <v>41428</v>
      </c>
      <c r="B240" s="515" t="s">
        <v>250</v>
      </c>
      <c r="C240" s="516"/>
      <c r="D240" s="517"/>
      <c r="E240" s="3" t="s">
        <v>162</v>
      </c>
      <c r="F240" s="4">
        <v>918.31</v>
      </c>
      <c r="G240" s="4">
        <f t="shared" si="3"/>
        <v>720.46916679742662</v>
      </c>
    </row>
    <row r="241" spans="1:7" ht="9.1999999999999993" customHeight="1" x14ac:dyDescent="0.2">
      <c r="A241" s="12">
        <v>41429</v>
      </c>
      <c r="B241" s="515" t="s">
        <v>251</v>
      </c>
      <c r="C241" s="516"/>
      <c r="D241" s="517"/>
      <c r="E241" s="3" t="s">
        <v>162</v>
      </c>
      <c r="F241" s="4">
        <v>963.96</v>
      </c>
      <c r="G241" s="4">
        <f t="shared" si="3"/>
        <v>756.28432449395893</v>
      </c>
    </row>
    <row r="242" spans="1:7" ht="9.1999999999999993" customHeight="1" x14ac:dyDescent="0.2">
      <c r="A242" s="12">
        <v>41430</v>
      </c>
      <c r="B242" s="515" t="s">
        <v>252</v>
      </c>
      <c r="C242" s="516"/>
      <c r="D242" s="517"/>
      <c r="E242" s="3" t="s">
        <v>162</v>
      </c>
      <c r="F242" s="6">
        <v>1132.74</v>
      </c>
      <c r="G242" s="4">
        <f t="shared" si="3"/>
        <v>888.70233798838854</v>
      </c>
    </row>
    <row r="243" spans="1:7" ht="9.1999999999999993" customHeight="1" x14ac:dyDescent="0.2">
      <c r="A243" s="12">
        <v>41431</v>
      </c>
      <c r="B243" s="515" t="s">
        <v>253</v>
      </c>
      <c r="C243" s="516"/>
      <c r="D243" s="517"/>
      <c r="E243" s="3" t="s">
        <v>162</v>
      </c>
      <c r="F243" s="6">
        <v>1282.22</v>
      </c>
      <c r="G243" s="4">
        <f t="shared" si="3"/>
        <v>1005.9783461478112</v>
      </c>
    </row>
    <row r="244" spans="1:7" ht="9.1999999999999993" customHeight="1" x14ac:dyDescent="0.2">
      <c r="A244" s="12">
        <v>41432</v>
      </c>
      <c r="B244" s="515" t="s">
        <v>254</v>
      </c>
      <c r="C244" s="516"/>
      <c r="D244" s="517"/>
      <c r="E244" s="3" t="s">
        <v>162</v>
      </c>
      <c r="F244" s="6">
        <v>1505.51</v>
      </c>
      <c r="G244" s="4">
        <f t="shared" si="3"/>
        <v>1181.1627177153616</v>
      </c>
    </row>
    <row r="245" spans="1:7" ht="9.1999999999999993" customHeight="1" x14ac:dyDescent="0.2">
      <c r="A245" s="12">
        <v>41433</v>
      </c>
      <c r="B245" s="515" t="s">
        <v>255</v>
      </c>
      <c r="C245" s="516"/>
      <c r="D245" s="517"/>
      <c r="E245" s="3" t="s">
        <v>162</v>
      </c>
      <c r="F245" s="6">
        <v>1593.41</v>
      </c>
      <c r="G245" s="4">
        <f t="shared" si="3"/>
        <v>1250.1255295779069</v>
      </c>
    </row>
    <row r="246" spans="1:7" ht="9.1999999999999993" customHeight="1" x14ac:dyDescent="0.2">
      <c r="A246" s="12">
        <v>41434</v>
      </c>
      <c r="B246" s="515" t="s">
        <v>256</v>
      </c>
      <c r="C246" s="516"/>
      <c r="D246" s="517"/>
      <c r="E246" s="3" t="s">
        <v>162</v>
      </c>
      <c r="F246" s="6">
        <v>1800.3</v>
      </c>
      <c r="G246" s="4">
        <f t="shared" si="3"/>
        <v>1412.4431194100109</v>
      </c>
    </row>
    <row r="247" spans="1:7" ht="9.1999999999999993" customHeight="1" x14ac:dyDescent="0.2">
      <c r="A247" s="12">
        <v>41435</v>
      </c>
      <c r="B247" s="515" t="s">
        <v>257</v>
      </c>
      <c r="C247" s="516"/>
      <c r="D247" s="517"/>
      <c r="E247" s="3" t="s">
        <v>162</v>
      </c>
      <c r="F247" s="6">
        <v>2063.62</v>
      </c>
      <c r="G247" s="4">
        <f t="shared" si="3"/>
        <v>1619.0334222501176</v>
      </c>
    </row>
    <row r="248" spans="1:7" ht="9.1999999999999993" customHeight="1" x14ac:dyDescent="0.2">
      <c r="A248" s="12">
        <v>41436</v>
      </c>
      <c r="B248" s="515" t="s">
        <v>258</v>
      </c>
      <c r="C248" s="516"/>
      <c r="D248" s="517"/>
      <c r="E248" s="3" t="s">
        <v>162</v>
      </c>
      <c r="F248" s="6">
        <v>2305.5700000000002</v>
      </c>
      <c r="G248" s="4">
        <f t="shared" si="3"/>
        <v>1808.8576808410485</v>
      </c>
    </row>
    <row r="249" spans="1:7" ht="9.1999999999999993" customHeight="1" x14ac:dyDescent="0.2">
      <c r="A249" s="12">
        <v>41437</v>
      </c>
      <c r="B249" s="515" t="s">
        <v>259</v>
      </c>
      <c r="C249" s="516"/>
      <c r="D249" s="517"/>
      <c r="E249" s="3" t="s">
        <v>162</v>
      </c>
      <c r="F249" s="6">
        <v>2838.45</v>
      </c>
      <c r="G249" s="4">
        <f t="shared" si="3"/>
        <v>2226.9339400596264</v>
      </c>
    </row>
    <row r="250" spans="1:7" ht="9.1999999999999993" customHeight="1" x14ac:dyDescent="0.2">
      <c r="A250" s="12">
        <v>41438</v>
      </c>
      <c r="B250" s="515" t="s">
        <v>260</v>
      </c>
      <c r="C250" s="516"/>
      <c r="D250" s="517"/>
      <c r="E250" s="3" t="s">
        <v>162</v>
      </c>
      <c r="F250" s="6">
        <v>3141.41</v>
      </c>
      <c r="G250" s="4">
        <f t="shared" si="3"/>
        <v>2464.6241958261417</v>
      </c>
    </row>
    <row r="251" spans="1:7" ht="9.1999999999999993" customHeight="1" x14ac:dyDescent="0.2">
      <c r="A251" s="12">
        <v>41445</v>
      </c>
      <c r="B251" s="515" t="s">
        <v>261</v>
      </c>
      <c r="C251" s="516"/>
      <c r="D251" s="517"/>
      <c r="E251" s="3" t="s">
        <v>162</v>
      </c>
      <c r="F251" s="4">
        <v>48.94</v>
      </c>
      <c r="G251" s="4">
        <f t="shared" si="3"/>
        <v>38.396359642240704</v>
      </c>
    </row>
    <row r="252" spans="1:7" ht="9.1999999999999993" customHeight="1" x14ac:dyDescent="0.2">
      <c r="A252" s="12">
        <v>41446</v>
      </c>
      <c r="B252" s="515" t="s">
        <v>262</v>
      </c>
      <c r="C252" s="516"/>
      <c r="D252" s="517"/>
      <c r="E252" s="3" t="s">
        <v>162</v>
      </c>
      <c r="F252" s="4">
        <v>23.6</v>
      </c>
      <c r="G252" s="4">
        <f t="shared" si="3"/>
        <v>18.515612741252159</v>
      </c>
    </row>
    <row r="253" spans="1:7" ht="9.1999999999999993" customHeight="1" x14ac:dyDescent="0.2">
      <c r="A253" s="12">
        <v>41447</v>
      </c>
      <c r="B253" s="515" t="s">
        <v>263</v>
      </c>
      <c r="C253" s="516"/>
      <c r="D253" s="517"/>
      <c r="E253" s="3" t="s">
        <v>162</v>
      </c>
      <c r="F253" s="4">
        <v>13.23</v>
      </c>
      <c r="G253" s="4">
        <f t="shared" si="3"/>
        <v>10.379726973168053</v>
      </c>
    </row>
    <row r="254" spans="1:7" ht="9.1999999999999993" customHeight="1" x14ac:dyDescent="0.2">
      <c r="A254" s="12">
        <v>41448</v>
      </c>
      <c r="B254" s="515" t="s">
        <v>264</v>
      </c>
      <c r="C254" s="516"/>
      <c r="D254" s="517"/>
      <c r="E254" s="3" t="s">
        <v>162</v>
      </c>
      <c r="F254" s="4">
        <v>58.3</v>
      </c>
      <c r="G254" s="4">
        <f t="shared" si="3"/>
        <v>45.73983994978817</v>
      </c>
    </row>
    <row r="255" spans="1:7" ht="9.1999999999999993" customHeight="1" x14ac:dyDescent="0.2">
      <c r="A255" s="12">
        <v>41449</v>
      </c>
      <c r="B255" s="515" t="s">
        <v>265</v>
      </c>
      <c r="C255" s="516"/>
      <c r="D255" s="517"/>
      <c r="E255" s="3" t="s">
        <v>162</v>
      </c>
      <c r="F255" s="4">
        <v>40.22</v>
      </c>
      <c r="G255" s="4">
        <f t="shared" si="3"/>
        <v>31.554997646320416</v>
      </c>
    </row>
    <row r="256" spans="1:7" ht="9.1999999999999993" customHeight="1" x14ac:dyDescent="0.2">
      <c r="A256" s="12">
        <v>41450</v>
      </c>
      <c r="B256" s="515" t="s">
        <v>266</v>
      </c>
      <c r="C256" s="516"/>
      <c r="D256" s="517"/>
      <c r="E256" s="3" t="s">
        <v>162</v>
      </c>
      <c r="F256" s="4">
        <v>24.72</v>
      </c>
      <c r="G256" s="4">
        <f t="shared" si="3"/>
        <v>19.394319786599716</v>
      </c>
    </row>
    <row r="257" spans="1:7" ht="9.1999999999999993" customHeight="1" x14ac:dyDescent="0.2">
      <c r="A257" s="12">
        <v>41454</v>
      </c>
      <c r="B257" s="515" t="s">
        <v>267</v>
      </c>
      <c r="C257" s="516"/>
      <c r="D257" s="517"/>
      <c r="E257" s="3" t="s">
        <v>218</v>
      </c>
      <c r="F257" s="4">
        <v>222.26</v>
      </c>
      <c r="G257" s="4">
        <f t="shared" si="3"/>
        <v>174.37627490977562</v>
      </c>
    </row>
    <row r="258" spans="1:7" ht="9.1999999999999993" customHeight="1" x14ac:dyDescent="0.2">
      <c r="A258" s="12">
        <v>41455</v>
      </c>
      <c r="B258" s="515" t="s">
        <v>268</v>
      </c>
      <c r="C258" s="516"/>
      <c r="D258" s="517"/>
      <c r="E258" s="3" t="s">
        <v>218</v>
      </c>
      <c r="F258" s="4">
        <v>273.98</v>
      </c>
      <c r="G258" s="4">
        <f t="shared" si="3"/>
        <v>214.95371096814688</v>
      </c>
    </row>
    <row r="259" spans="1:7" ht="9.1999999999999993" customHeight="1" x14ac:dyDescent="0.2">
      <c r="A259" s="12">
        <v>41456</v>
      </c>
      <c r="B259" s="515" t="s">
        <v>269</v>
      </c>
      <c r="C259" s="516"/>
      <c r="D259" s="517"/>
      <c r="E259" s="3" t="s">
        <v>218</v>
      </c>
      <c r="F259" s="4">
        <v>72.930000000000007</v>
      </c>
      <c r="G259" s="4">
        <f t="shared" si="3"/>
        <v>57.217950729640677</v>
      </c>
    </row>
    <row r="260" spans="1:7" ht="9.1999999999999993" customHeight="1" x14ac:dyDescent="0.2">
      <c r="A260" s="12">
        <v>47022</v>
      </c>
      <c r="B260" s="515" t="s">
        <v>270</v>
      </c>
      <c r="C260" s="516"/>
      <c r="D260" s="517"/>
      <c r="E260" s="3" t="s">
        <v>12</v>
      </c>
      <c r="F260" s="4">
        <v>122.89</v>
      </c>
      <c r="G260" s="4">
        <f t="shared" si="3"/>
        <v>96.414561431037185</v>
      </c>
    </row>
    <row r="261" spans="1:7" ht="9.1999999999999993" customHeight="1" x14ac:dyDescent="0.2">
      <c r="A261" s="12">
        <v>47023</v>
      </c>
      <c r="B261" s="515" t="s">
        <v>271</v>
      </c>
      <c r="C261" s="516"/>
      <c r="D261" s="517"/>
      <c r="E261" s="3" t="s">
        <v>12</v>
      </c>
      <c r="F261" s="4">
        <v>12.51</v>
      </c>
      <c r="G261" s="4">
        <f t="shared" si="3"/>
        <v>9.8148438725874794</v>
      </c>
    </row>
    <row r="262" spans="1:7" ht="9.1999999999999993" customHeight="1" x14ac:dyDescent="0.2">
      <c r="A262" s="11">
        <v>100005</v>
      </c>
      <c r="B262" s="518" t="s">
        <v>272</v>
      </c>
      <c r="C262" s="519"/>
      <c r="D262" s="519"/>
      <c r="E262" s="519"/>
      <c r="F262" s="520"/>
      <c r="G262" s="4">
        <f t="shared" si="3"/>
        <v>0</v>
      </c>
    </row>
    <row r="263" spans="1:7" ht="9.1999999999999993" customHeight="1" x14ac:dyDescent="0.2">
      <c r="A263" s="12">
        <v>40800</v>
      </c>
      <c r="B263" s="515" t="s">
        <v>273</v>
      </c>
      <c r="C263" s="516"/>
      <c r="D263" s="517"/>
      <c r="E263" s="3" t="s">
        <v>274</v>
      </c>
      <c r="F263" s="4">
        <v>12.69</v>
      </c>
      <c r="G263" s="4">
        <f t="shared" si="3"/>
        <v>9.9560646477326227</v>
      </c>
    </row>
    <row r="264" spans="1:7" ht="9.1999999999999993" customHeight="1" x14ac:dyDescent="0.2">
      <c r="A264" s="12">
        <v>40804</v>
      </c>
      <c r="B264" s="515" t="s">
        <v>275</v>
      </c>
      <c r="C264" s="516"/>
      <c r="D264" s="517"/>
      <c r="E264" s="3" t="s">
        <v>162</v>
      </c>
      <c r="F264" s="4">
        <v>3.86</v>
      </c>
      <c r="G264" s="4">
        <f t="shared" ref="G264:G327" si="4">(F264)/(1+$C$3)</f>
        <v>3.0284010670014121</v>
      </c>
    </row>
    <row r="265" spans="1:7" ht="9.1999999999999993" customHeight="1" x14ac:dyDescent="0.2">
      <c r="A265" s="12">
        <v>40805</v>
      </c>
      <c r="B265" s="515" t="s">
        <v>276</v>
      </c>
      <c r="C265" s="516"/>
      <c r="D265" s="517"/>
      <c r="E265" s="3" t="s">
        <v>274</v>
      </c>
      <c r="F265" s="4">
        <v>8.64</v>
      </c>
      <c r="G265" s="4">
        <f t="shared" si="4"/>
        <v>6.7785972069668921</v>
      </c>
    </row>
    <row r="266" spans="1:7" ht="9.1999999999999993" customHeight="1" x14ac:dyDescent="0.2">
      <c r="A266" s="12">
        <v>40810</v>
      </c>
      <c r="B266" s="515" t="s">
        <v>277</v>
      </c>
      <c r="C266" s="516"/>
      <c r="D266" s="517"/>
      <c r="E266" s="3" t="s">
        <v>274</v>
      </c>
      <c r="F266" s="4">
        <v>191.9</v>
      </c>
      <c r="G266" s="4">
        <f t="shared" si="4"/>
        <v>150.55703750196142</v>
      </c>
    </row>
    <row r="267" spans="1:7" ht="9.1999999999999993" customHeight="1" x14ac:dyDescent="0.2">
      <c r="A267" s="12">
        <v>40815</v>
      </c>
      <c r="B267" s="515" t="s">
        <v>278</v>
      </c>
      <c r="C267" s="516"/>
      <c r="D267" s="517"/>
      <c r="E267" s="3" t="s">
        <v>9</v>
      </c>
      <c r="F267" s="4">
        <v>17.84</v>
      </c>
      <c r="G267" s="4">
        <f t="shared" si="4"/>
        <v>13.996547936607563</v>
      </c>
    </row>
    <row r="268" spans="1:7" ht="9.1999999999999993" customHeight="1" x14ac:dyDescent="0.2">
      <c r="A268" s="12">
        <v>40820</v>
      </c>
      <c r="B268" s="515" t="s">
        <v>279</v>
      </c>
      <c r="C268" s="516"/>
      <c r="D268" s="517"/>
      <c r="E268" s="3" t="s">
        <v>9</v>
      </c>
      <c r="F268" s="4">
        <v>43.47</v>
      </c>
      <c r="G268" s="4">
        <f t="shared" si="4"/>
        <v>34.104817197552173</v>
      </c>
    </row>
    <row r="269" spans="1:7" ht="9.1999999999999993" customHeight="1" x14ac:dyDescent="0.2">
      <c r="A269" s="12">
        <v>40825</v>
      </c>
      <c r="B269" s="515" t="s">
        <v>280</v>
      </c>
      <c r="C269" s="516"/>
      <c r="D269" s="517"/>
      <c r="E269" s="3" t="s">
        <v>9</v>
      </c>
      <c r="F269" s="4">
        <v>69.86</v>
      </c>
      <c r="G269" s="4">
        <f t="shared" si="4"/>
        <v>54.809351953554057</v>
      </c>
    </row>
    <row r="270" spans="1:7" ht="9.1999999999999993" customHeight="1" x14ac:dyDescent="0.2">
      <c r="A270" s="12">
        <v>40830</v>
      </c>
      <c r="B270" s="515" t="s">
        <v>281</v>
      </c>
      <c r="C270" s="516"/>
      <c r="D270" s="517"/>
      <c r="E270" s="3" t="s">
        <v>282</v>
      </c>
      <c r="F270" s="4">
        <v>13.3</v>
      </c>
      <c r="G270" s="4">
        <f t="shared" si="4"/>
        <v>10.434646163502276</v>
      </c>
    </row>
    <row r="271" spans="1:7" ht="9.1999999999999993" customHeight="1" x14ac:dyDescent="0.2">
      <c r="A271" s="12">
        <v>40835</v>
      </c>
      <c r="B271" s="515" t="s">
        <v>283</v>
      </c>
      <c r="C271" s="516"/>
      <c r="D271" s="517"/>
      <c r="E271" s="3" t="s">
        <v>282</v>
      </c>
      <c r="F271" s="4">
        <v>14.08</v>
      </c>
      <c r="G271" s="4">
        <f t="shared" si="4"/>
        <v>11.046602855797898</v>
      </c>
    </row>
    <row r="272" spans="1:7" ht="9.1999999999999993" customHeight="1" x14ac:dyDescent="0.2">
      <c r="A272" s="12">
        <v>40840</v>
      </c>
      <c r="B272" s="515" t="s">
        <v>284</v>
      </c>
      <c r="C272" s="516"/>
      <c r="D272" s="517"/>
      <c r="E272" s="3" t="s">
        <v>282</v>
      </c>
      <c r="F272" s="4">
        <v>43.31</v>
      </c>
      <c r="G272" s="4">
        <f t="shared" si="4"/>
        <v>33.979287619645383</v>
      </c>
    </row>
    <row r="273" spans="1:7" ht="9.1999999999999993" customHeight="1" x14ac:dyDescent="0.2">
      <c r="A273" s="12">
        <v>40845</v>
      </c>
      <c r="B273" s="515" t="s">
        <v>285</v>
      </c>
      <c r="C273" s="516"/>
      <c r="D273" s="517"/>
      <c r="E273" s="3" t="s">
        <v>282</v>
      </c>
      <c r="F273" s="4">
        <v>40.76</v>
      </c>
      <c r="G273" s="4">
        <f t="shared" si="4"/>
        <v>31.978659971755846</v>
      </c>
    </row>
    <row r="274" spans="1:7" ht="9.1999999999999993" customHeight="1" x14ac:dyDescent="0.2">
      <c r="A274" s="12">
        <v>40850</v>
      </c>
      <c r="B274" s="515" t="s">
        <v>286</v>
      </c>
      <c r="C274" s="516"/>
      <c r="D274" s="517"/>
      <c r="E274" s="3" t="s">
        <v>9</v>
      </c>
      <c r="F274" s="4">
        <v>227.61</v>
      </c>
      <c r="G274" s="4">
        <f t="shared" si="4"/>
        <v>178.57367017103408</v>
      </c>
    </row>
    <row r="275" spans="1:7" ht="9.1999999999999993" customHeight="1" x14ac:dyDescent="0.2">
      <c r="A275" s="12">
        <v>40855</v>
      </c>
      <c r="B275" s="515" t="s">
        <v>287</v>
      </c>
      <c r="C275" s="516"/>
      <c r="D275" s="517"/>
      <c r="E275" s="3" t="s">
        <v>9</v>
      </c>
      <c r="F275" s="4">
        <v>356.07</v>
      </c>
      <c r="G275" s="4">
        <f t="shared" si="4"/>
        <v>279.3582300329515</v>
      </c>
    </row>
    <row r="276" spans="1:7" ht="9.1999999999999993" customHeight="1" x14ac:dyDescent="0.2">
      <c r="A276" s="12">
        <v>40856</v>
      </c>
      <c r="B276" s="515" t="s">
        <v>288</v>
      </c>
      <c r="C276" s="516"/>
      <c r="D276" s="517"/>
      <c r="E276" s="3" t="s">
        <v>9</v>
      </c>
      <c r="F276" s="4">
        <v>509.1</v>
      </c>
      <c r="G276" s="4">
        <f t="shared" si="4"/>
        <v>399.41942570218112</v>
      </c>
    </row>
    <row r="277" spans="1:7" ht="9.1999999999999993" customHeight="1" x14ac:dyDescent="0.2">
      <c r="A277" s="12">
        <v>40860</v>
      </c>
      <c r="B277" s="515" t="s">
        <v>289</v>
      </c>
      <c r="C277" s="516"/>
      <c r="D277" s="517"/>
      <c r="E277" s="3" t="s">
        <v>282</v>
      </c>
      <c r="F277" s="4">
        <v>26.06</v>
      </c>
      <c r="G277" s="4">
        <f t="shared" si="4"/>
        <v>20.445630001569118</v>
      </c>
    </row>
    <row r="278" spans="1:7" ht="9.1999999999999993" customHeight="1" x14ac:dyDescent="0.2">
      <c r="A278" s="12">
        <v>40865</v>
      </c>
      <c r="B278" s="515" t="s">
        <v>290</v>
      </c>
      <c r="C278" s="516"/>
      <c r="D278" s="517"/>
      <c r="E278" s="3" t="s">
        <v>9</v>
      </c>
      <c r="F278" s="4">
        <v>10.37</v>
      </c>
      <c r="G278" s="4">
        <f t="shared" si="4"/>
        <v>8.1358857680841048</v>
      </c>
    </row>
    <row r="279" spans="1:7" ht="9.1999999999999993" customHeight="1" x14ac:dyDescent="0.2">
      <c r="A279" s="12">
        <v>40870</v>
      </c>
      <c r="B279" s="515" t="s">
        <v>291</v>
      </c>
      <c r="C279" s="516"/>
      <c r="D279" s="517"/>
      <c r="E279" s="3" t="s">
        <v>9</v>
      </c>
      <c r="F279" s="4">
        <v>5.44</v>
      </c>
      <c r="G279" s="4">
        <f t="shared" si="4"/>
        <v>4.2680056488310063</v>
      </c>
    </row>
    <row r="280" spans="1:7" ht="9.1999999999999993" customHeight="1" x14ac:dyDescent="0.2">
      <c r="A280" s="12">
        <v>40880</v>
      </c>
      <c r="B280" s="515" t="s">
        <v>292</v>
      </c>
      <c r="C280" s="516"/>
      <c r="D280" s="517"/>
      <c r="E280" s="3" t="s">
        <v>9</v>
      </c>
      <c r="F280" s="4">
        <v>0.42</v>
      </c>
      <c r="G280" s="4">
        <f t="shared" si="4"/>
        <v>0.32951514200533499</v>
      </c>
    </row>
    <row r="281" spans="1:7" ht="9.1999999999999993" customHeight="1" x14ac:dyDescent="0.2">
      <c r="A281" s="12">
        <v>40885</v>
      </c>
      <c r="B281" s="515" t="s">
        <v>293</v>
      </c>
      <c r="C281" s="516"/>
      <c r="D281" s="517"/>
      <c r="E281" s="3" t="s">
        <v>9</v>
      </c>
      <c r="F281" s="4">
        <v>8.23</v>
      </c>
      <c r="G281" s="4">
        <f t="shared" si="4"/>
        <v>6.456927663580732</v>
      </c>
    </row>
    <row r="282" spans="1:7" ht="9.1999999999999993" customHeight="1" x14ac:dyDescent="0.2">
      <c r="A282" s="12">
        <v>40890</v>
      </c>
      <c r="B282" s="515" t="s">
        <v>294</v>
      </c>
      <c r="C282" s="516"/>
      <c r="D282" s="517"/>
      <c r="E282" s="3" t="s">
        <v>9</v>
      </c>
      <c r="F282" s="4">
        <v>1.27</v>
      </c>
      <c r="G282" s="4">
        <f t="shared" si="4"/>
        <v>0.9963910246351797</v>
      </c>
    </row>
    <row r="283" spans="1:7" ht="9.1999999999999993" customHeight="1" x14ac:dyDescent="0.2">
      <c r="A283" s="11">
        <v>100008</v>
      </c>
      <c r="B283" s="518" t="s">
        <v>295</v>
      </c>
      <c r="C283" s="519"/>
      <c r="D283" s="519"/>
      <c r="E283" s="519"/>
      <c r="F283" s="520"/>
      <c r="G283" s="4">
        <f t="shared" si="4"/>
        <v>0</v>
      </c>
    </row>
    <row r="284" spans="1:7" ht="9.1999999999999993" customHeight="1" x14ac:dyDescent="0.2">
      <c r="A284" s="12">
        <v>41800</v>
      </c>
      <c r="B284" s="515" t="s">
        <v>296</v>
      </c>
      <c r="C284" s="516"/>
      <c r="D284" s="517"/>
      <c r="E284" s="3" t="s">
        <v>274</v>
      </c>
      <c r="F284" s="4">
        <v>38.96</v>
      </c>
      <c r="G284" s="4">
        <f t="shared" si="4"/>
        <v>30.566452220304409</v>
      </c>
    </row>
    <row r="285" spans="1:7" ht="9.1999999999999993" customHeight="1" x14ac:dyDescent="0.2">
      <c r="A285" s="12">
        <v>41806</v>
      </c>
      <c r="B285" s="515" t="s">
        <v>297</v>
      </c>
      <c r="C285" s="516"/>
      <c r="D285" s="517"/>
      <c r="E285" s="3" t="s">
        <v>162</v>
      </c>
      <c r="F285" s="4">
        <v>254.55</v>
      </c>
      <c r="G285" s="4">
        <f t="shared" si="4"/>
        <v>199.70971285109056</v>
      </c>
    </row>
    <row r="286" spans="1:7" ht="9.1999999999999993" customHeight="1" x14ac:dyDescent="0.2">
      <c r="A286" s="12">
        <v>41811</v>
      </c>
      <c r="B286" s="515" t="s">
        <v>298</v>
      </c>
      <c r="C286" s="516"/>
      <c r="D286" s="517"/>
      <c r="E286" s="3" t="s">
        <v>162</v>
      </c>
      <c r="F286" s="4">
        <v>398.7</v>
      </c>
      <c r="G286" s="4">
        <f t="shared" si="4"/>
        <v>312.80401694649299</v>
      </c>
    </row>
    <row r="287" spans="1:7" ht="9.1999999999999993" customHeight="1" x14ac:dyDescent="0.2">
      <c r="A287" s="12">
        <v>41816</v>
      </c>
      <c r="B287" s="515" t="s">
        <v>299</v>
      </c>
      <c r="C287" s="516"/>
      <c r="D287" s="517"/>
      <c r="E287" s="3" t="s">
        <v>162</v>
      </c>
      <c r="F287" s="4">
        <v>538.35</v>
      </c>
      <c r="G287" s="4">
        <f t="shared" si="4"/>
        <v>422.36780166326696</v>
      </c>
    </row>
    <row r="288" spans="1:7" ht="9.1999999999999993" customHeight="1" x14ac:dyDescent="0.2">
      <c r="A288" s="12">
        <v>41821</v>
      </c>
      <c r="B288" s="515" t="s">
        <v>300</v>
      </c>
      <c r="C288" s="516"/>
      <c r="D288" s="517"/>
      <c r="E288" s="3" t="s">
        <v>162</v>
      </c>
      <c r="F288" s="4">
        <v>730.03</v>
      </c>
      <c r="G288" s="4">
        <f t="shared" si="4"/>
        <v>572.7522359956065</v>
      </c>
    </row>
    <row r="289" spans="1:7" ht="9.1999999999999993" customHeight="1" x14ac:dyDescent="0.2">
      <c r="A289" s="12">
        <v>41826</v>
      </c>
      <c r="B289" s="515" t="s">
        <v>301</v>
      </c>
      <c r="C289" s="516"/>
      <c r="D289" s="517"/>
      <c r="E289" s="3" t="s">
        <v>162</v>
      </c>
      <c r="F289" s="4">
        <v>992</v>
      </c>
      <c r="G289" s="4">
        <f t="shared" si="4"/>
        <v>778.28338302212467</v>
      </c>
    </row>
    <row r="290" spans="1:7" ht="9.1999999999999993" customHeight="1" x14ac:dyDescent="0.2">
      <c r="A290" s="12">
        <v>41831</v>
      </c>
      <c r="B290" s="515" t="s">
        <v>302</v>
      </c>
      <c r="C290" s="516"/>
      <c r="D290" s="517"/>
      <c r="E290" s="3" t="s">
        <v>162</v>
      </c>
      <c r="F290" s="6">
        <v>1032.29</v>
      </c>
      <c r="G290" s="4">
        <f t="shared" si="4"/>
        <v>809.89329985877919</v>
      </c>
    </row>
    <row r="291" spans="1:7" ht="9.1999999999999993" customHeight="1" x14ac:dyDescent="0.2">
      <c r="A291" s="12">
        <v>41836</v>
      </c>
      <c r="B291" s="515" t="s">
        <v>303</v>
      </c>
      <c r="C291" s="516"/>
      <c r="D291" s="517"/>
      <c r="E291" s="3" t="s">
        <v>162</v>
      </c>
      <c r="F291" s="4">
        <v>755.59</v>
      </c>
      <c r="G291" s="4">
        <f t="shared" si="4"/>
        <v>592.80558606621685</v>
      </c>
    </row>
    <row r="292" spans="1:7" ht="9.1999999999999993" customHeight="1" x14ac:dyDescent="0.2">
      <c r="A292" s="12">
        <v>41841</v>
      </c>
      <c r="B292" s="515" t="s">
        <v>304</v>
      </c>
      <c r="C292" s="516"/>
      <c r="D292" s="517"/>
      <c r="E292" s="3" t="s">
        <v>162</v>
      </c>
      <c r="F292" s="6">
        <v>1507.15</v>
      </c>
      <c r="G292" s="4">
        <f t="shared" si="4"/>
        <v>1182.4493958889063</v>
      </c>
    </row>
    <row r="293" spans="1:7" ht="9.1999999999999993" customHeight="1" x14ac:dyDescent="0.2">
      <c r="A293" s="12">
        <v>41846</v>
      </c>
      <c r="B293" s="515" t="s">
        <v>305</v>
      </c>
      <c r="C293" s="516"/>
      <c r="D293" s="517"/>
      <c r="E293" s="3" t="s">
        <v>218</v>
      </c>
      <c r="F293" s="4">
        <v>724.01</v>
      </c>
      <c r="G293" s="4">
        <f t="shared" si="4"/>
        <v>568.0291856268633</v>
      </c>
    </row>
    <row r="294" spans="1:7" ht="9.1999999999999993" customHeight="1" x14ac:dyDescent="0.2">
      <c r="A294" s="12">
        <v>41851</v>
      </c>
      <c r="B294" s="515" t="s">
        <v>306</v>
      </c>
      <c r="C294" s="516"/>
      <c r="D294" s="517"/>
      <c r="E294" s="3" t="s">
        <v>218</v>
      </c>
      <c r="F294" s="4">
        <v>816.11</v>
      </c>
      <c r="G294" s="4">
        <f t="shared" si="4"/>
        <v>640.28714890946185</v>
      </c>
    </row>
    <row r="295" spans="1:7" ht="9.1999999999999993" customHeight="1" x14ac:dyDescent="0.2">
      <c r="A295" s="12">
        <v>41856</v>
      </c>
      <c r="B295" s="515" t="s">
        <v>307</v>
      </c>
      <c r="C295" s="516"/>
      <c r="D295" s="517"/>
      <c r="E295" s="3" t="s">
        <v>218</v>
      </c>
      <c r="F295" s="6">
        <v>1168.8</v>
      </c>
      <c r="G295" s="4">
        <f t="shared" si="4"/>
        <v>916.99356660913224</v>
      </c>
    </row>
    <row r="296" spans="1:7" ht="9.1999999999999993" customHeight="1" x14ac:dyDescent="0.2">
      <c r="A296" s="12">
        <v>41861</v>
      </c>
      <c r="B296" s="515" t="s">
        <v>308</v>
      </c>
      <c r="C296" s="516"/>
      <c r="D296" s="517"/>
      <c r="E296" s="3" t="s">
        <v>218</v>
      </c>
      <c r="F296" s="6">
        <v>1548.47</v>
      </c>
      <c r="G296" s="4">
        <f t="shared" si="4"/>
        <v>1214.8674093833361</v>
      </c>
    </row>
    <row r="297" spans="1:7" ht="9.1999999999999993" customHeight="1" x14ac:dyDescent="0.2">
      <c r="A297" s="12">
        <v>41866</v>
      </c>
      <c r="B297" s="515" t="s">
        <v>309</v>
      </c>
      <c r="C297" s="516"/>
      <c r="D297" s="517"/>
      <c r="E297" s="3" t="s">
        <v>218</v>
      </c>
      <c r="F297" s="6">
        <v>2885.01</v>
      </c>
      <c r="G297" s="4">
        <f t="shared" si="4"/>
        <v>2263.4630472305039</v>
      </c>
    </row>
    <row r="298" spans="1:7" ht="9.1999999999999993" customHeight="1" x14ac:dyDescent="0.2">
      <c r="A298" s="12">
        <v>41871</v>
      </c>
      <c r="B298" s="515" t="s">
        <v>310</v>
      </c>
      <c r="C298" s="516"/>
      <c r="D298" s="517"/>
      <c r="E298" s="3" t="s">
        <v>218</v>
      </c>
      <c r="F298" s="6">
        <v>1136.2</v>
      </c>
      <c r="G298" s="4">
        <f t="shared" si="4"/>
        <v>891.41691511062299</v>
      </c>
    </row>
    <row r="299" spans="1:7" ht="9.1999999999999993" customHeight="1" x14ac:dyDescent="0.2">
      <c r="A299" s="12">
        <v>41876</v>
      </c>
      <c r="B299" s="515" t="s">
        <v>311</v>
      </c>
      <c r="C299" s="516"/>
      <c r="D299" s="517"/>
      <c r="E299" s="3" t="s">
        <v>218</v>
      </c>
      <c r="F299" s="6">
        <v>1680.82</v>
      </c>
      <c r="G299" s="4">
        <f t="shared" si="4"/>
        <v>1318.7039071081124</v>
      </c>
    </row>
    <row r="300" spans="1:7" ht="9.1999999999999993" customHeight="1" x14ac:dyDescent="0.2">
      <c r="A300" s="12">
        <v>41881</v>
      </c>
      <c r="B300" s="515" t="s">
        <v>312</v>
      </c>
      <c r="C300" s="516"/>
      <c r="D300" s="517"/>
      <c r="E300" s="3" t="s">
        <v>218</v>
      </c>
      <c r="F300" s="6">
        <v>2179.29</v>
      </c>
      <c r="G300" s="4">
        <f t="shared" si="4"/>
        <v>1709.7834614781109</v>
      </c>
    </row>
    <row r="301" spans="1:7" ht="9.1999999999999993" customHeight="1" x14ac:dyDescent="0.2">
      <c r="A301" s="12">
        <v>47018</v>
      </c>
      <c r="B301" s="515" t="s">
        <v>313</v>
      </c>
      <c r="C301" s="516"/>
      <c r="D301" s="517"/>
      <c r="E301" s="3" t="s">
        <v>12</v>
      </c>
      <c r="F301" s="4">
        <v>452.06</v>
      </c>
      <c r="G301" s="4">
        <f t="shared" si="4"/>
        <v>354.66813117840894</v>
      </c>
    </row>
    <row r="302" spans="1:7" ht="9.1999999999999993" customHeight="1" x14ac:dyDescent="0.2">
      <c r="A302" s="12">
        <v>47020</v>
      </c>
      <c r="B302" s="515" t="s">
        <v>314</v>
      </c>
      <c r="C302" s="516"/>
      <c r="D302" s="517"/>
      <c r="E302" s="3" t="s">
        <v>9</v>
      </c>
      <c r="F302" s="4">
        <v>65.36</v>
      </c>
      <c r="G302" s="4">
        <f t="shared" si="4"/>
        <v>51.278832574925467</v>
      </c>
    </row>
    <row r="303" spans="1:7" ht="9.1999999999999993" customHeight="1" x14ac:dyDescent="0.2">
      <c r="A303" s="12">
        <v>47021</v>
      </c>
      <c r="B303" s="515" t="s">
        <v>315</v>
      </c>
      <c r="C303" s="516"/>
      <c r="D303" s="517"/>
      <c r="E303" s="3" t="s">
        <v>274</v>
      </c>
      <c r="F303" s="4">
        <v>4.1900000000000004</v>
      </c>
      <c r="G303" s="4">
        <f t="shared" si="4"/>
        <v>3.2873058214341757</v>
      </c>
    </row>
    <row r="304" spans="1:7" ht="9.1999999999999993" customHeight="1" x14ac:dyDescent="0.2">
      <c r="A304" s="11">
        <v>100011</v>
      </c>
      <c r="B304" s="518" t="s">
        <v>316</v>
      </c>
      <c r="C304" s="519"/>
      <c r="D304" s="519"/>
      <c r="E304" s="519"/>
      <c r="F304" s="520"/>
      <c r="G304" s="4">
        <f t="shared" si="4"/>
        <v>0</v>
      </c>
    </row>
    <row r="305" spans="1:7" ht="9.1999999999999993" customHeight="1" x14ac:dyDescent="0.2">
      <c r="A305" s="12">
        <v>42800</v>
      </c>
      <c r="B305" s="515" t="s">
        <v>317</v>
      </c>
      <c r="C305" s="516"/>
      <c r="D305" s="517"/>
      <c r="E305" s="3" t="s">
        <v>12</v>
      </c>
      <c r="F305" s="4">
        <v>498.98</v>
      </c>
      <c r="G305" s="4">
        <f t="shared" si="4"/>
        <v>391.47967989957635</v>
      </c>
    </row>
    <row r="306" spans="1:7" ht="9.1999999999999993" customHeight="1" x14ac:dyDescent="0.2">
      <c r="A306" s="12">
        <v>42805</v>
      </c>
      <c r="B306" s="515" t="s">
        <v>318</v>
      </c>
      <c r="C306" s="516"/>
      <c r="D306" s="517"/>
      <c r="E306" s="3" t="s">
        <v>12</v>
      </c>
      <c r="F306" s="4">
        <v>607.28</v>
      </c>
      <c r="G306" s="4">
        <f t="shared" si="4"/>
        <v>476.44751294523769</v>
      </c>
    </row>
    <row r="307" spans="1:7" ht="9.1999999999999993" customHeight="1" x14ac:dyDescent="0.2">
      <c r="A307" s="12">
        <v>42810</v>
      </c>
      <c r="B307" s="515" t="s">
        <v>319</v>
      </c>
      <c r="C307" s="516"/>
      <c r="D307" s="517"/>
      <c r="E307" s="3" t="s">
        <v>12</v>
      </c>
      <c r="F307" s="4">
        <v>680.35</v>
      </c>
      <c r="G307" s="4">
        <f t="shared" si="4"/>
        <v>533.77530205554683</v>
      </c>
    </row>
    <row r="308" spans="1:7" ht="9.1999999999999993" customHeight="1" x14ac:dyDescent="0.2">
      <c r="A308" s="12">
        <v>42816</v>
      </c>
      <c r="B308" s="515" t="s">
        <v>320</v>
      </c>
      <c r="C308" s="516"/>
      <c r="D308" s="517"/>
      <c r="E308" s="3" t="s">
        <v>12</v>
      </c>
      <c r="F308" s="4">
        <v>306.94</v>
      </c>
      <c r="G308" s="4">
        <f t="shared" si="4"/>
        <v>240.8128040169465</v>
      </c>
    </row>
    <row r="309" spans="1:7" ht="9.1999999999999993" customHeight="1" x14ac:dyDescent="0.2">
      <c r="A309" s="12">
        <v>42820</v>
      </c>
      <c r="B309" s="515" t="s">
        <v>321</v>
      </c>
      <c r="C309" s="516"/>
      <c r="D309" s="517"/>
      <c r="E309" s="3" t="s">
        <v>12</v>
      </c>
      <c r="F309" s="4">
        <v>153.85</v>
      </c>
      <c r="G309" s="4">
        <f t="shared" si="4"/>
        <v>120.70453475600188</v>
      </c>
    </row>
    <row r="310" spans="1:7" ht="9.1999999999999993" customHeight="1" x14ac:dyDescent="0.2">
      <c r="A310" s="12">
        <v>42825</v>
      </c>
      <c r="B310" s="515" t="s">
        <v>322</v>
      </c>
      <c r="C310" s="516"/>
      <c r="D310" s="517"/>
      <c r="E310" s="3" t="s">
        <v>12</v>
      </c>
      <c r="F310" s="4">
        <v>480.77</v>
      </c>
      <c r="G310" s="4">
        <f t="shared" si="4"/>
        <v>377.1928448140593</v>
      </c>
    </row>
    <row r="311" spans="1:7" ht="9.1999999999999993" customHeight="1" x14ac:dyDescent="0.2">
      <c r="A311" s="12">
        <v>42831</v>
      </c>
      <c r="B311" s="515" t="s">
        <v>323</v>
      </c>
      <c r="C311" s="516"/>
      <c r="D311" s="517"/>
      <c r="E311" s="3" t="s">
        <v>12</v>
      </c>
      <c r="F311" s="4">
        <v>448.27</v>
      </c>
      <c r="G311" s="4">
        <f t="shared" si="4"/>
        <v>351.69464930174172</v>
      </c>
    </row>
    <row r="312" spans="1:7" ht="9.1999999999999993" customHeight="1" x14ac:dyDescent="0.2">
      <c r="A312" s="12">
        <v>42836</v>
      </c>
      <c r="B312" s="515" t="s">
        <v>324</v>
      </c>
      <c r="C312" s="516"/>
      <c r="D312" s="517"/>
      <c r="E312" s="3" t="s">
        <v>12</v>
      </c>
      <c r="F312" s="4">
        <v>512.22</v>
      </c>
      <c r="G312" s="4">
        <f t="shared" si="4"/>
        <v>401.8672524713636</v>
      </c>
    </row>
    <row r="313" spans="1:7" ht="9.1999999999999993" customHeight="1" x14ac:dyDescent="0.2">
      <c r="A313" s="12">
        <v>42841</v>
      </c>
      <c r="B313" s="515" t="s">
        <v>325</v>
      </c>
      <c r="C313" s="516"/>
      <c r="D313" s="517"/>
      <c r="E313" s="3" t="s">
        <v>12</v>
      </c>
      <c r="F313" s="4">
        <v>354.84</v>
      </c>
      <c r="G313" s="4">
        <f t="shared" si="4"/>
        <v>278.39322140279302</v>
      </c>
    </row>
    <row r="314" spans="1:7" ht="9.1999999999999993" customHeight="1" x14ac:dyDescent="0.2">
      <c r="A314" s="12">
        <v>42845</v>
      </c>
      <c r="B314" s="515" t="s">
        <v>326</v>
      </c>
      <c r="C314" s="516"/>
      <c r="D314" s="517"/>
      <c r="E314" s="3" t="s">
        <v>12</v>
      </c>
      <c r="F314" s="4">
        <v>141.59</v>
      </c>
      <c r="G314" s="4">
        <f t="shared" si="4"/>
        <v>111.08583084889378</v>
      </c>
    </row>
    <row r="315" spans="1:7" ht="9.1999999999999993" customHeight="1" x14ac:dyDescent="0.2">
      <c r="A315" s="12">
        <v>42850</v>
      </c>
      <c r="B315" s="515" t="s">
        <v>327</v>
      </c>
      <c r="C315" s="516"/>
      <c r="D315" s="517"/>
      <c r="E315" s="3" t="s">
        <v>12</v>
      </c>
      <c r="F315" s="4">
        <v>89.96</v>
      </c>
      <c r="G315" s="4">
        <f t="shared" si="4"/>
        <v>70.579005178095088</v>
      </c>
    </row>
    <row r="316" spans="1:7" ht="9.1999999999999993" customHeight="1" x14ac:dyDescent="0.2">
      <c r="A316" s="12">
        <v>42856</v>
      </c>
      <c r="B316" s="515" t="s">
        <v>328</v>
      </c>
      <c r="C316" s="516"/>
      <c r="D316" s="517"/>
      <c r="E316" s="3" t="s">
        <v>12</v>
      </c>
      <c r="F316" s="4">
        <v>212.38</v>
      </c>
      <c r="G316" s="4">
        <f t="shared" si="4"/>
        <v>166.62482347403107</v>
      </c>
    </row>
    <row r="317" spans="1:7" ht="9.1999999999999993" customHeight="1" x14ac:dyDescent="0.2">
      <c r="A317" s="12">
        <v>42860</v>
      </c>
      <c r="B317" s="515" t="s">
        <v>329</v>
      </c>
      <c r="C317" s="516"/>
      <c r="D317" s="517"/>
      <c r="E317" s="3" t="s">
        <v>330</v>
      </c>
      <c r="F317" s="4">
        <v>3.27</v>
      </c>
      <c r="G317" s="4">
        <f t="shared" si="4"/>
        <v>2.5655107484701083</v>
      </c>
    </row>
    <row r="318" spans="1:7" ht="9.1999999999999993" customHeight="1" x14ac:dyDescent="0.2">
      <c r="A318" s="12">
        <v>47027</v>
      </c>
      <c r="B318" s="515" t="s">
        <v>331</v>
      </c>
      <c r="C318" s="516"/>
      <c r="D318" s="517"/>
      <c r="E318" s="3" t="s">
        <v>12</v>
      </c>
      <c r="F318" s="4">
        <v>46</v>
      </c>
      <c r="G318" s="4">
        <f t="shared" si="4"/>
        <v>36.089753648203356</v>
      </c>
    </row>
    <row r="319" spans="1:7" ht="9.1999999999999993" customHeight="1" x14ac:dyDescent="0.2">
      <c r="A319" s="11">
        <v>100012</v>
      </c>
      <c r="B319" s="518" t="s">
        <v>332</v>
      </c>
      <c r="C319" s="519"/>
      <c r="D319" s="519"/>
      <c r="E319" s="519"/>
      <c r="F319" s="520"/>
      <c r="G319" s="4">
        <f t="shared" si="4"/>
        <v>0</v>
      </c>
    </row>
    <row r="320" spans="1:7" ht="9.1999999999999993" customHeight="1" x14ac:dyDescent="0.2">
      <c r="A320" s="12">
        <v>42400</v>
      </c>
      <c r="B320" s="515" t="s">
        <v>333</v>
      </c>
      <c r="C320" s="516"/>
      <c r="D320" s="517"/>
      <c r="E320" s="3" t="s">
        <v>12</v>
      </c>
      <c r="F320" s="4">
        <v>215.26</v>
      </c>
      <c r="G320" s="4">
        <f t="shared" si="4"/>
        <v>168.88435587635337</v>
      </c>
    </row>
    <row r="321" spans="1:7" ht="9.1999999999999993" customHeight="1" x14ac:dyDescent="0.2">
      <c r="A321" s="12">
        <v>42406</v>
      </c>
      <c r="B321" s="515" t="s">
        <v>334</v>
      </c>
      <c r="C321" s="516"/>
      <c r="D321" s="517"/>
      <c r="E321" s="3" t="s">
        <v>12</v>
      </c>
      <c r="F321" s="4">
        <v>270.67</v>
      </c>
      <c r="G321" s="4">
        <f t="shared" si="4"/>
        <v>212.3568178252001</v>
      </c>
    </row>
    <row r="322" spans="1:7" ht="9.1999999999999993" customHeight="1" x14ac:dyDescent="0.2">
      <c r="A322" s="12">
        <v>42410</v>
      </c>
      <c r="B322" s="515" t="s">
        <v>335</v>
      </c>
      <c r="C322" s="516"/>
      <c r="D322" s="517"/>
      <c r="E322" s="3" t="s">
        <v>336</v>
      </c>
      <c r="F322" s="6">
        <v>1752.7</v>
      </c>
      <c r="G322" s="4">
        <f t="shared" si="4"/>
        <v>1375.0980699827398</v>
      </c>
    </row>
    <row r="323" spans="1:7" ht="9.1999999999999993" customHeight="1" x14ac:dyDescent="0.2">
      <c r="A323" s="12">
        <v>42415</v>
      </c>
      <c r="B323" s="515" t="s">
        <v>337</v>
      </c>
      <c r="C323" s="516"/>
      <c r="D323" s="517"/>
      <c r="E323" s="3" t="s">
        <v>336</v>
      </c>
      <c r="F323" s="4">
        <v>287.63</v>
      </c>
      <c r="G323" s="4">
        <f t="shared" si="4"/>
        <v>225.66295308332028</v>
      </c>
    </row>
    <row r="324" spans="1:7" ht="9.1999999999999993" customHeight="1" x14ac:dyDescent="0.2">
      <c r="A324" s="12">
        <v>42420</v>
      </c>
      <c r="B324" s="515" t="s">
        <v>338</v>
      </c>
      <c r="C324" s="516"/>
      <c r="D324" s="517"/>
      <c r="E324" s="3" t="s">
        <v>9</v>
      </c>
      <c r="F324" s="4">
        <v>0.72</v>
      </c>
      <c r="G324" s="4">
        <f t="shared" si="4"/>
        <v>0.56488310058057434</v>
      </c>
    </row>
    <row r="325" spans="1:7" ht="9.1999999999999993" customHeight="1" x14ac:dyDescent="0.2">
      <c r="A325" s="12">
        <v>42425</v>
      </c>
      <c r="B325" s="515" t="s">
        <v>339</v>
      </c>
      <c r="C325" s="516"/>
      <c r="D325" s="517"/>
      <c r="E325" s="3" t="s">
        <v>274</v>
      </c>
      <c r="F325" s="4">
        <v>0.49</v>
      </c>
      <c r="G325" s="4">
        <f t="shared" si="4"/>
        <v>0.38443433233955754</v>
      </c>
    </row>
    <row r="326" spans="1:7" ht="9.1999999999999993" customHeight="1" x14ac:dyDescent="0.2">
      <c r="A326" s="12">
        <v>42430</v>
      </c>
      <c r="B326" s="515" t="s">
        <v>340</v>
      </c>
      <c r="C326" s="516"/>
      <c r="D326" s="517"/>
      <c r="E326" s="3" t="s">
        <v>274</v>
      </c>
      <c r="F326" s="4">
        <v>0.87</v>
      </c>
      <c r="G326" s="4">
        <f t="shared" si="4"/>
        <v>0.68256707986819398</v>
      </c>
    </row>
    <row r="327" spans="1:7" ht="9.1999999999999993" customHeight="1" x14ac:dyDescent="0.2">
      <c r="A327" s="12">
        <v>42435</v>
      </c>
      <c r="B327" s="515" t="s">
        <v>341</v>
      </c>
      <c r="C327" s="516"/>
      <c r="D327" s="517"/>
      <c r="E327" s="3" t="s">
        <v>274</v>
      </c>
      <c r="F327" s="4">
        <v>1.1499999999999999</v>
      </c>
      <c r="G327" s="4">
        <f t="shared" si="4"/>
        <v>0.90224384120508394</v>
      </c>
    </row>
    <row r="328" spans="1:7" ht="9.1999999999999993" customHeight="1" x14ac:dyDescent="0.2">
      <c r="A328" s="12">
        <v>42440</v>
      </c>
      <c r="B328" s="515" t="s">
        <v>342</v>
      </c>
      <c r="C328" s="516"/>
      <c r="D328" s="517"/>
      <c r="E328" s="3" t="s">
        <v>274</v>
      </c>
      <c r="F328" s="4">
        <v>5.14</v>
      </c>
      <c r="G328" s="4">
        <f t="shared" ref="G328:G391" si="5">(F328)/(1+$C$3)</f>
        <v>4.0326376902557666</v>
      </c>
    </row>
    <row r="329" spans="1:7" ht="9.1999999999999993" customHeight="1" x14ac:dyDescent="0.2">
      <c r="A329" s="12">
        <v>42445</v>
      </c>
      <c r="B329" s="515" t="s">
        <v>343</v>
      </c>
      <c r="C329" s="516"/>
      <c r="D329" s="517"/>
      <c r="E329" s="3" t="s">
        <v>12</v>
      </c>
      <c r="F329" s="4">
        <v>45.14</v>
      </c>
      <c r="G329" s="4">
        <f t="shared" si="5"/>
        <v>35.41503216695434</v>
      </c>
    </row>
    <row r="330" spans="1:7" ht="9.1999999999999993" customHeight="1" x14ac:dyDescent="0.2">
      <c r="A330" s="12">
        <v>42450</v>
      </c>
      <c r="B330" s="515" t="s">
        <v>344</v>
      </c>
      <c r="C330" s="516"/>
      <c r="D330" s="517"/>
      <c r="E330" s="3" t="s">
        <v>12</v>
      </c>
      <c r="F330" s="4">
        <v>36.28</v>
      </c>
      <c r="G330" s="4">
        <f t="shared" si="5"/>
        <v>28.463831790365607</v>
      </c>
    </row>
    <row r="331" spans="1:7" ht="9.1999999999999993" customHeight="1" x14ac:dyDescent="0.2">
      <c r="A331" s="12">
        <v>42455</v>
      </c>
      <c r="B331" s="515" t="s">
        <v>345</v>
      </c>
      <c r="C331" s="516"/>
      <c r="D331" s="517"/>
      <c r="E331" s="3" t="s">
        <v>12</v>
      </c>
      <c r="F331" s="4">
        <v>7.04</v>
      </c>
      <c r="G331" s="4">
        <f t="shared" si="5"/>
        <v>5.5233014278989492</v>
      </c>
    </row>
    <row r="332" spans="1:7" ht="9.1999999999999993" customHeight="1" x14ac:dyDescent="0.2">
      <c r="A332" s="12">
        <v>42460</v>
      </c>
      <c r="B332" s="515" t="s">
        <v>346</v>
      </c>
      <c r="C332" s="516"/>
      <c r="D332" s="517"/>
      <c r="E332" s="3" t="s">
        <v>12</v>
      </c>
      <c r="F332" s="4">
        <v>72.319999999999993</v>
      </c>
      <c r="G332" s="4">
        <f t="shared" si="5"/>
        <v>56.739369213871015</v>
      </c>
    </row>
    <row r="333" spans="1:7" ht="9.1999999999999993" customHeight="1" x14ac:dyDescent="0.2">
      <c r="A333" s="12">
        <v>42465</v>
      </c>
      <c r="B333" s="515" t="s">
        <v>347</v>
      </c>
      <c r="C333" s="516"/>
      <c r="D333" s="517"/>
      <c r="E333" s="3" t="s">
        <v>12</v>
      </c>
      <c r="F333" s="4">
        <v>21.88</v>
      </c>
      <c r="G333" s="4">
        <f t="shared" si="5"/>
        <v>17.166169778754117</v>
      </c>
    </row>
    <row r="334" spans="1:7" ht="9.1999999999999993" customHeight="1" x14ac:dyDescent="0.2">
      <c r="A334" s="12">
        <v>42471</v>
      </c>
      <c r="B334" s="515" t="s">
        <v>348</v>
      </c>
      <c r="C334" s="516"/>
      <c r="D334" s="517"/>
      <c r="E334" s="3" t="s">
        <v>162</v>
      </c>
      <c r="F334" s="4">
        <v>191.85</v>
      </c>
      <c r="G334" s="4">
        <f t="shared" si="5"/>
        <v>150.51780950886553</v>
      </c>
    </row>
    <row r="335" spans="1:7" ht="9.1999999999999993" customHeight="1" x14ac:dyDescent="0.2">
      <c r="A335" s="12">
        <v>42476</v>
      </c>
      <c r="B335" s="515" t="s">
        <v>349</v>
      </c>
      <c r="C335" s="516"/>
      <c r="D335" s="517"/>
      <c r="E335" s="3" t="s">
        <v>12</v>
      </c>
      <c r="F335" s="4">
        <v>727.26</v>
      </c>
      <c r="G335" s="4">
        <f t="shared" si="5"/>
        <v>570.57900517809514</v>
      </c>
    </row>
    <row r="336" spans="1:7" ht="9.1999999999999993" customHeight="1" x14ac:dyDescent="0.2">
      <c r="A336" s="12">
        <v>42480</v>
      </c>
      <c r="B336" s="515" t="s">
        <v>350</v>
      </c>
      <c r="C336" s="516"/>
      <c r="D336" s="517"/>
      <c r="E336" s="3" t="s">
        <v>9</v>
      </c>
      <c r="F336" s="4">
        <v>2.61</v>
      </c>
      <c r="G336" s="4">
        <f t="shared" si="5"/>
        <v>2.0477012396045819</v>
      </c>
    </row>
    <row r="337" spans="1:7" ht="9.1999999999999993" customHeight="1" x14ac:dyDescent="0.2">
      <c r="A337" s="12">
        <v>42486</v>
      </c>
      <c r="B337" s="515" t="s">
        <v>351</v>
      </c>
      <c r="C337" s="516"/>
      <c r="D337" s="517"/>
      <c r="E337" s="5" t="s">
        <v>352</v>
      </c>
      <c r="F337" s="4">
        <v>2.72</v>
      </c>
      <c r="G337" s="4">
        <f t="shared" si="5"/>
        <v>2.1340028244155032</v>
      </c>
    </row>
    <row r="338" spans="1:7" ht="9.1999999999999993" customHeight="1" x14ac:dyDescent="0.2">
      <c r="A338" s="12">
        <v>42491</v>
      </c>
      <c r="B338" s="515" t="s">
        <v>353</v>
      </c>
      <c r="C338" s="516"/>
      <c r="D338" s="517"/>
      <c r="E338" s="3" t="s">
        <v>12</v>
      </c>
      <c r="F338" s="4">
        <v>100.29</v>
      </c>
      <c r="G338" s="4">
        <f t="shared" si="5"/>
        <v>78.683508551702502</v>
      </c>
    </row>
    <row r="339" spans="1:7" ht="9.1999999999999993" customHeight="1" x14ac:dyDescent="0.2">
      <c r="A339" s="12">
        <v>42496</v>
      </c>
      <c r="B339" s="515" t="s">
        <v>354</v>
      </c>
      <c r="C339" s="516"/>
      <c r="D339" s="517"/>
      <c r="E339" s="3" t="s">
        <v>12</v>
      </c>
      <c r="F339" s="4">
        <v>212.92</v>
      </c>
      <c r="G339" s="4">
        <f t="shared" si="5"/>
        <v>167.0484857994665</v>
      </c>
    </row>
    <row r="340" spans="1:7" ht="9.1999999999999993" customHeight="1" x14ac:dyDescent="0.2">
      <c r="A340" s="11">
        <v>100015</v>
      </c>
      <c r="B340" s="518" t="s">
        <v>355</v>
      </c>
      <c r="C340" s="519"/>
      <c r="D340" s="519"/>
      <c r="E340" s="519"/>
      <c r="F340" s="520"/>
      <c r="G340" s="4">
        <f t="shared" si="5"/>
        <v>0</v>
      </c>
    </row>
    <row r="341" spans="1:7" ht="9.1999999999999993" customHeight="1" x14ac:dyDescent="0.2">
      <c r="A341" s="12">
        <v>44001</v>
      </c>
      <c r="B341" s="515" t="s">
        <v>356</v>
      </c>
      <c r="C341" s="516"/>
      <c r="D341" s="517"/>
      <c r="E341" s="3" t="s">
        <v>9</v>
      </c>
      <c r="F341" s="4">
        <v>0.17</v>
      </c>
      <c r="G341" s="4">
        <f t="shared" si="5"/>
        <v>0.13337517652596895</v>
      </c>
    </row>
    <row r="342" spans="1:7" ht="9.1999999999999993" customHeight="1" x14ac:dyDescent="0.2">
      <c r="A342" s="12">
        <v>44010</v>
      </c>
      <c r="B342" s="515" t="s">
        <v>357</v>
      </c>
      <c r="C342" s="516"/>
      <c r="D342" s="517"/>
      <c r="E342" s="3" t="s">
        <v>12</v>
      </c>
      <c r="F342" s="4">
        <v>1.59</v>
      </c>
      <c r="G342" s="4">
        <f t="shared" si="5"/>
        <v>1.2474501804487683</v>
      </c>
    </row>
    <row r="343" spans="1:7" ht="9.1999999999999993" customHeight="1" x14ac:dyDescent="0.2">
      <c r="A343" s="12">
        <v>44011</v>
      </c>
      <c r="B343" s="515" t="s">
        <v>358</v>
      </c>
      <c r="C343" s="516"/>
      <c r="D343" s="517"/>
      <c r="E343" s="3" t="s">
        <v>14</v>
      </c>
      <c r="F343" s="4">
        <v>1.83</v>
      </c>
      <c r="G343" s="4">
        <f t="shared" si="5"/>
        <v>1.4357445473089598</v>
      </c>
    </row>
    <row r="344" spans="1:7" ht="9.1999999999999993" customHeight="1" x14ac:dyDescent="0.2">
      <c r="A344" s="12">
        <v>44020</v>
      </c>
      <c r="B344" s="515" t="s">
        <v>359</v>
      </c>
      <c r="C344" s="516"/>
      <c r="D344" s="517"/>
      <c r="E344" s="3" t="s">
        <v>12</v>
      </c>
      <c r="F344" s="4">
        <v>2.5299999999999998</v>
      </c>
      <c r="G344" s="4">
        <f t="shared" si="5"/>
        <v>1.9849364506511846</v>
      </c>
    </row>
    <row r="345" spans="1:7" ht="9.1999999999999993" customHeight="1" x14ac:dyDescent="0.2">
      <c r="A345" s="12">
        <v>44021</v>
      </c>
      <c r="B345" s="515" t="s">
        <v>360</v>
      </c>
      <c r="C345" s="516"/>
      <c r="D345" s="517"/>
      <c r="E345" s="3" t="s">
        <v>14</v>
      </c>
      <c r="F345" s="4">
        <v>1.56</v>
      </c>
      <c r="G345" s="4">
        <f t="shared" si="5"/>
        <v>1.2239133845912444</v>
      </c>
    </row>
    <row r="346" spans="1:7" ht="9.1999999999999993" customHeight="1" x14ac:dyDescent="0.2">
      <c r="A346" s="12">
        <v>44050</v>
      </c>
      <c r="B346" s="515" t="s">
        <v>361</v>
      </c>
      <c r="C346" s="516"/>
      <c r="D346" s="517"/>
      <c r="E346" s="3" t="s">
        <v>12</v>
      </c>
      <c r="F346" s="4">
        <v>3.39</v>
      </c>
      <c r="G346" s="4">
        <f t="shared" si="5"/>
        <v>2.6596579319002043</v>
      </c>
    </row>
    <row r="347" spans="1:7" ht="9.1999999999999993" customHeight="1" x14ac:dyDescent="0.2">
      <c r="A347" s="12">
        <v>44051</v>
      </c>
      <c r="B347" s="515" t="s">
        <v>362</v>
      </c>
      <c r="C347" s="516"/>
      <c r="D347" s="517"/>
      <c r="E347" s="3" t="s">
        <v>12</v>
      </c>
      <c r="F347" s="4">
        <v>4.1500000000000004</v>
      </c>
      <c r="G347" s="4">
        <f t="shared" si="5"/>
        <v>3.2559234269574771</v>
      </c>
    </row>
    <row r="348" spans="1:7" ht="9.1999999999999993" customHeight="1" x14ac:dyDescent="0.2">
      <c r="A348" s="12">
        <v>44052</v>
      </c>
      <c r="B348" s="515" t="s">
        <v>363</v>
      </c>
      <c r="C348" s="516"/>
      <c r="D348" s="517"/>
      <c r="E348" s="3" t="s">
        <v>9</v>
      </c>
      <c r="F348" s="4">
        <v>1.96</v>
      </c>
      <c r="G348" s="4">
        <f t="shared" si="5"/>
        <v>1.5377373293582302</v>
      </c>
    </row>
    <row r="349" spans="1:7" ht="9.1999999999999993" customHeight="1" x14ac:dyDescent="0.2">
      <c r="A349" s="12">
        <v>44100</v>
      </c>
      <c r="B349" s="515" t="s">
        <v>364</v>
      </c>
      <c r="C349" s="516"/>
      <c r="D349" s="517"/>
      <c r="E349" s="3" t="s">
        <v>12</v>
      </c>
      <c r="F349" s="4">
        <v>4.71</v>
      </c>
      <c r="G349" s="4">
        <f t="shared" si="5"/>
        <v>3.695276949631257</v>
      </c>
    </row>
    <row r="350" spans="1:7" ht="9.1999999999999993" customHeight="1" x14ac:dyDescent="0.2">
      <c r="A350" s="12">
        <v>44101</v>
      </c>
      <c r="B350" s="515" t="s">
        <v>365</v>
      </c>
      <c r="C350" s="516"/>
      <c r="D350" s="517"/>
      <c r="E350" s="3" t="s">
        <v>12</v>
      </c>
      <c r="F350" s="4">
        <v>11.08</v>
      </c>
      <c r="G350" s="4">
        <f t="shared" si="5"/>
        <v>8.6929232700455046</v>
      </c>
    </row>
    <row r="351" spans="1:7" ht="9.1999999999999993" customHeight="1" x14ac:dyDescent="0.2">
      <c r="A351" s="12">
        <v>44102</v>
      </c>
      <c r="B351" s="515" t="s">
        <v>366</v>
      </c>
      <c r="C351" s="516"/>
      <c r="D351" s="517"/>
      <c r="E351" s="3" t="s">
        <v>14</v>
      </c>
      <c r="F351" s="4">
        <v>1.56</v>
      </c>
      <c r="G351" s="4">
        <f t="shared" si="5"/>
        <v>1.2239133845912444</v>
      </c>
    </row>
    <row r="352" spans="1:7" ht="9.1999999999999993" customHeight="1" x14ac:dyDescent="0.2">
      <c r="A352" s="12">
        <v>44150</v>
      </c>
      <c r="B352" s="515" t="s">
        <v>367</v>
      </c>
      <c r="C352" s="516"/>
      <c r="D352" s="517"/>
      <c r="E352" s="3" t="s">
        <v>12</v>
      </c>
      <c r="F352" s="4">
        <v>15.18</v>
      </c>
      <c r="G352" s="4">
        <f t="shared" si="5"/>
        <v>11.909618703907109</v>
      </c>
    </row>
    <row r="353" spans="1:7" ht="9.1999999999999993" customHeight="1" x14ac:dyDescent="0.2">
      <c r="A353" s="12">
        <v>44151</v>
      </c>
      <c r="B353" s="515" t="s">
        <v>368</v>
      </c>
      <c r="C353" s="516"/>
      <c r="D353" s="517"/>
      <c r="E353" s="3" t="s">
        <v>12</v>
      </c>
      <c r="F353" s="4">
        <v>43.28</v>
      </c>
      <c r="G353" s="4">
        <f t="shared" si="5"/>
        <v>33.955750823787859</v>
      </c>
    </row>
    <row r="354" spans="1:7" ht="9.1999999999999993" customHeight="1" x14ac:dyDescent="0.2">
      <c r="A354" s="12">
        <v>44200</v>
      </c>
      <c r="B354" s="515" t="s">
        <v>369</v>
      </c>
      <c r="C354" s="516"/>
      <c r="D354" s="517"/>
      <c r="E354" s="3" t="s">
        <v>9</v>
      </c>
      <c r="F354" s="4">
        <v>0.33</v>
      </c>
      <c r="G354" s="4">
        <f t="shared" si="5"/>
        <v>0.25890475443276323</v>
      </c>
    </row>
    <row r="355" spans="1:7" ht="9.1999999999999993" customHeight="1" x14ac:dyDescent="0.2">
      <c r="A355" s="12">
        <v>44201</v>
      </c>
      <c r="B355" s="515" t="s">
        <v>370</v>
      </c>
      <c r="C355" s="516"/>
      <c r="D355" s="517"/>
      <c r="E355" s="3" t="s">
        <v>9</v>
      </c>
      <c r="F355" s="4">
        <v>0.31</v>
      </c>
      <c r="G355" s="4">
        <f t="shared" si="5"/>
        <v>0.24321355719441395</v>
      </c>
    </row>
    <row r="356" spans="1:7" ht="9.1999999999999993" customHeight="1" x14ac:dyDescent="0.2">
      <c r="A356" s="12">
        <v>44202</v>
      </c>
      <c r="B356" s="515" t="s">
        <v>371</v>
      </c>
      <c r="C356" s="516"/>
      <c r="D356" s="517"/>
      <c r="E356" s="3" t="s">
        <v>9</v>
      </c>
      <c r="F356" s="4">
        <v>4.28</v>
      </c>
      <c r="G356" s="4">
        <f t="shared" si="5"/>
        <v>3.3579162090067474</v>
      </c>
    </row>
    <row r="357" spans="1:7" ht="9.1999999999999993" customHeight="1" x14ac:dyDescent="0.2">
      <c r="A357" s="12">
        <v>44203</v>
      </c>
      <c r="B357" s="515" t="s">
        <v>372</v>
      </c>
      <c r="C357" s="516"/>
      <c r="D357" s="517"/>
      <c r="E357" s="3" t="s">
        <v>9</v>
      </c>
      <c r="F357" s="4">
        <v>1.33</v>
      </c>
      <c r="G357" s="4">
        <f t="shared" si="5"/>
        <v>1.0434646163502277</v>
      </c>
    </row>
    <row r="358" spans="1:7" ht="9.1999999999999993" customHeight="1" x14ac:dyDescent="0.2">
      <c r="A358" s="12">
        <v>44204</v>
      </c>
      <c r="B358" s="515" t="s">
        <v>373</v>
      </c>
      <c r="C358" s="516"/>
      <c r="D358" s="517"/>
      <c r="E358" s="3" t="s">
        <v>12</v>
      </c>
      <c r="F358" s="4">
        <v>282.99</v>
      </c>
      <c r="G358" s="4">
        <f t="shared" si="5"/>
        <v>222.02259532402323</v>
      </c>
    </row>
    <row r="359" spans="1:7" ht="9.1999999999999993" customHeight="1" x14ac:dyDescent="0.2">
      <c r="A359" s="12">
        <v>44205</v>
      </c>
      <c r="B359" s="515" t="s">
        <v>374</v>
      </c>
      <c r="C359" s="516"/>
      <c r="D359" s="517"/>
      <c r="E359" s="3" t="s">
        <v>12</v>
      </c>
      <c r="F359" s="4">
        <v>155.25</v>
      </c>
      <c r="G359" s="4">
        <f t="shared" si="5"/>
        <v>121.80291856268634</v>
      </c>
    </row>
    <row r="360" spans="1:7" ht="9.1999999999999993" customHeight="1" x14ac:dyDescent="0.2">
      <c r="A360" s="12">
        <v>44206</v>
      </c>
      <c r="B360" s="515" t="s">
        <v>375</v>
      </c>
      <c r="C360" s="516"/>
      <c r="D360" s="517"/>
      <c r="E360" s="3" t="s">
        <v>9</v>
      </c>
      <c r="F360" s="4">
        <v>74.5</v>
      </c>
      <c r="G360" s="4">
        <f t="shared" si="5"/>
        <v>58.449709712851096</v>
      </c>
    </row>
    <row r="361" spans="1:7" ht="9.1999999999999993" customHeight="1" x14ac:dyDescent="0.2">
      <c r="A361" s="12">
        <v>44207</v>
      </c>
      <c r="B361" s="515" t="s">
        <v>376</v>
      </c>
      <c r="C361" s="516"/>
      <c r="D361" s="517"/>
      <c r="E361" s="3" t="s">
        <v>9</v>
      </c>
      <c r="F361" s="4">
        <v>93.16</v>
      </c>
      <c r="G361" s="4">
        <f t="shared" si="5"/>
        <v>73.089596736230973</v>
      </c>
    </row>
    <row r="362" spans="1:7" ht="9.1999999999999993" customHeight="1" x14ac:dyDescent="0.2">
      <c r="A362" s="12">
        <v>44208</v>
      </c>
      <c r="B362" s="515" t="s">
        <v>377</v>
      </c>
      <c r="C362" s="516"/>
      <c r="D362" s="517"/>
      <c r="E362" s="3" t="s">
        <v>9</v>
      </c>
      <c r="F362" s="4">
        <v>2.61</v>
      </c>
      <c r="G362" s="4">
        <f t="shared" si="5"/>
        <v>2.0477012396045819</v>
      </c>
    </row>
    <row r="363" spans="1:7" ht="9.1999999999999993" customHeight="1" x14ac:dyDescent="0.2">
      <c r="A363" s="12">
        <v>44209</v>
      </c>
      <c r="B363" s="515" t="s">
        <v>378</v>
      </c>
      <c r="C363" s="516"/>
      <c r="D363" s="517"/>
      <c r="E363" s="3" t="s">
        <v>9</v>
      </c>
      <c r="F363" s="4">
        <v>2.23</v>
      </c>
      <c r="G363" s="4">
        <f t="shared" si="5"/>
        <v>1.7495684920759453</v>
      </c>
    </row>
    <row r="364" spans="1:7" ht="9.1999999999999993" customHeight="1" x14ac:dyDescent="0.2">
      <c r="A364" s="12">
        <v>44210</v>
      </c>
      <c r="B364" s="515" t="s">
        <v>379</v>
      </c>
      <c r="C364" s="516"/>
      <c r="D364" s="517"/>
      <c r="E364" s="3" t="s">
        <v>9</v>
      </c>
      <c r="F364" s="4">
        <v>2.34</v>
      </c>
      <c r="G364" s="4">
        <f t="shared" si="5"/>
        <v>1.8358700768868663</v>
      </c>
    </row>
    <row r="365" spans="1:7" ht="9.1999999999999993" customHeight="1" x14ac:dyDescent="0.2">
      <c r="A365" s="12">
        <v>44211</v>
      </c>
      <c r="B365" s="515" t="s">
        <v>380</v>
      </c>
      <c r="C365" s="516"/>
      <c r="D365" s="517"/>
      <c r="E365" s="3" t="s">
        <v>9</v>
      </c>
      <c r="F365" s="4">
        <v>2.94</v>
      </c>
      <c r="G365" s="4">
        <f t="shared" si="5"/>
        <v>2.3066059940373451</v>
      </c>
    </row>
    <row r="366" spans="1:7" ht="9.1999999999999993" customHeight="1" x14ac:dyDescent="0.2">
      <c r="A366" s="12">
        <v>44300</v>
      </c>
      <c r="B366" s="515" t="s">
        <v>381</v>
      </c>
      <c r="C366" s="516"/>
      <c r="D366" s="517"/>
      <c r="E366" s="3" t="s">
        <v>116</v>
      </c>
      <c r="F366" s="4">
        <v>2.74</v>
      </c>
      <c r="G366" s="4">
        <f t="shared" si="5"/>
        <v>2.1496940216538523</v>
      </c>
    </row>
    <row r="367" spans="1:7" ht="9.1999999999999993" customHeight="1" x14ac:dyDescent="0.2">
      <c r="A367" s="12">
        <v>44301</v>
      </c>
      <c r="B367" s="515" t="s">
        <v>382</v>
      </c>
      <c r="C367" s="516"/>
      <c r="D367" s="517"/>
      <c r="E367" s="3" t="s">
        <v>116</v>
      </c>
      <c r="F367" s="4">
        <v>1.23</v>
      </c>
      <c r="G367" s="4">
        <f t="shared" si="5"/>
        <v>0.96500863015848115</v>
      </c>
    </row>
    <row r="368" spans="1:7" ht="9.1999999999999993" customHeight="1" x14ac:dyDescent="0.2">
      <c r="A368" s="12">
        <v>44302</v>
      </c>
      <c r="B368" s="515" t="s">
        <v>383</v>
      </c>
      <c r="C368" s="516"/>
      <c r="D368" s="517"/>
      <c r="E368" s="3" t="s">
        <v>14</v>
      </c>
      <c r="F368" s="4">
        <v>1.84</v>
      </c>
      <c r="G368" s="4">
        <f t="shared" si="5"/>
        <v>1.4435901459281344</v>
      </c>
    </row>
    <row r="369" spans="1:7" ht="9.1999999999999993" customHeight="1" x14ac:dyDescent="0.2">
      <c r="A369" s="12">
        <v>44303</v>
      </c>
      <c r="B369" s="515" t="s">
        <v>384</v>
      </c>
      <c r="C369" s="516"/>
      <c r="D369" s="517"/>
      <c r="E369" s="3" t="s">
        <v>120</v>
      </c>
      <c r="F369" s="4">
        <v>1.37</v>
      </c>
      <c r="G369" s="4">
        <f t="shared" si="5"/>
        <v>1.0748470108269261</v>
      </c>
    </row>
    <row r="370" spans="1:7" ht="9.1999999999999993" customHeight="1" x14ac:dyDescent="0.2">
      <c r="A370" s="12">
        <v>44400</v>
      </c>
      <c r="B370" s="515" t="s">
        <v>385</v>
      </c>
      <c r="C370" s="516"/>
      <c r="D370" s="517"/>
      <c r="E370" s="3" t="s">
        <v>9</v>
      </c>
      <c r="F370" s="4">
        <v>32.69</v>
      </c>
      <c r="G370" s="4">
        <f t="shared" si="5"/>
        <v>25.647261886081907</v>
      </c>
    </row>
    <row r="371" spans="1:7" ht="9.1999999999999993" customHeight="1" x14ac:dyDescent="0.2">
      <c r="A371" s="12">
        <v>44450</v>
      </c>
      <c r="B371" s="515" t="s">
        <v>386</v>
      </c>
      <c r="C371" s="516"/>
      <c r="D371" s="517"/>
      <c r="E371" s="3" t="s">
        <v>162</v>
      </c>
      <c r="F371" s="4">
        <v>24.14</v>
      </c>
      <c r="G371" s="4">
        <f t="shared" si="5"/>
        <v>18.939275066687589</v>
      </c>
    </row>
    <row r="372" spans="1:7" ht="9.1999999999999993" customHeight="1" x14ac:dyDescent="0.2">
      <c r="A372" s="12">
        <v>44455</v>
      </c>
      <c r="B372" s="515" t="s">
        <v>387</v>
      </c>
      <c r="C372" s="516"/>
      <c r="D372" s="517"/>
      <c r="E372" s="3" t="s">
        <v>162</v>
      </c>
      <c r="F372" s="4">
        <v>46.33</v>
      </c>
      <c r="G372" s="4">
        <f t="shared" si="5"/>
        <v>36.348658402636119</v>
      </c>
    </row>
    <row r="373" spans="1:7" ht="9.1999999999999993" customHeight="1" x14ac:dyDescent="0.2">
      <c r="A373" s="11">
        <v>8</v>
      </c>
      <c r="B373" s="518" t="s">
        <v>388</v>
      </c>
      <c r="C373" s="519"/>
      <c r="D373" s="519"/>
      <c r="E373" s="519"/>
      <c r="F373" s="520"/>
      <c r="G373" s="4">
        <f t="shared" si="5"/>
        <v>0</v>
      </c>
    </row>
    <row r="374" spans="1:7" ht="9.1999999999999993" customHeight="1" x14ac:dyDescent="0.2">
      <c r="A374" s="12">
        <v>40193</v>
      </c>
      <c r="B374" s="515" t="s">
        <v>389</v>
      </c>
      <c r="C374" s="516"/>
      <c r="D374" s="517"/>
      <c r="E374" s="7" t="s">
        <v>390</v>
      </c>
      <c r="F374" s="4">
        <v>158.02000000000001</v>
      </c>
      <c r="G374" s="4">
        <f t="shared" si="5"/>
        <v>123.97614938019773</v>
      </c>
    </row>
    <row r="375" spans="1:7" ht="9.1999999999999993" customHeight="1" x14ac:dyDescent="0.2">
      <c r="A375" s="12">
        <v>40194</v>
      </c>
      <c r="B375" s="515" t="s">
        <v>391</v>
      </c>
      <c r="C375" s="516"/>
      <c r="D375" s="517"/>
      <c r="E375" s="7" t="s">
        <v>390</v>
      </c>
      <c r="F375" s="4">
        <v>200.88</v>
      </c>
      <c r="G375" s="4">
        <f t="shared" si="5"/>
        <v>157.60238506198024</v>
      </c>
    </row>
    <row r="376" spans="1:7" ht="9.1999999999999993" customHeight="1" x14ac:dyDescent="0.2">
      <c r="A376" s="12">
        <v>40195</v>
      </c>
      <c r="B376" s="515" t="s">
        <v>392</v>
      </c>
      <c r="C376" s="516"/>
      <c r="D376" s="517"/>
      <c r="E376" s="7" t="s">
        <v>390</v>
      </c>
      <c r="F376" s="4">
        <v>583.86</v>
      </c>
      <c r="G376" s="4">
        <f t="shared" si="5"/>
        <v>458.07312097913075</v>
      </c>
    </row>
    <row r="377" spans="1:7" ht="9.1999999999999993" customHeight="1" x14ac:dyDescent="0.2">
      <c r="A377" s="12">
        <v>40196</v>
      </c>
      <c r="B377" s="515" t="s">
        <v>393</v>
      </c>
      <c r="C377" s="516"/>
      <c r="D377" s="517"/>
      <c r="E377" s="7" t="s">
        <v>390</v>
      </c>
      <c r="F377" s="4">
        <v>649.66</v>
      </c>
      <c r="G377" s="4">
        <f t="shared" si="5"/>
        <v>509.69715989329984</v>
      </c>
    </row>
    <row r="378" spans="1:7" ht="9.1999999999999993" customHeight="1" x14ac:dyDescent="0.2">
      <c r="A378" s="11">
        <v>14</v>
      </c>
      <c r="B378" s="518" t="s">
        <v>394</v>
      </c>
      <c r="C378" s="519"/>
      <c r="D378" s="519"/>
      <c r="E378" s="519"/>
      <c r="F378" s="520"/>
      <c r="G378" s="4">
        <f t="shared" si="5"/>
        <v>0</v>
      </c>
    </row>
    <row r="379" spans="1:7" ht="9.1999999999999993" customHeight="1" x14ac:dyDescent="0.2">
      <c r="A379" s="12">
        <v>45400</v>
      </c>
      <c r="B379" s="515" t="s">
        <v>395</v>
      </c>
      <c r="C379" s="516"/>
      <c r="D379" s="517"/>
      <c r="E379" s="3" t="s">
        <v>12</v>
      </c>
      <c r="F379" s="4">
        <v>50.71</v>
      </c>
      <c r="G379" s="4">
        <f t="shared" si="5"/>
        <v>39.78503059783462</v>
      </c>
    </row>
    <row r="380" spans="1:7" ht="9.1999999999999993" customHeight="1" x14ac:dyDescent="0.2">
      <c r="A380" s="12">
        <v>45405</v>
      </c>
      <c r="B380" s="515" t="s">
        <v>396</v>
      </c>
      <c r="C380" s="516"/>
      <c r="D380" s="517"/>
      <c r="E380" s="3" t="s">
        <v>12</v>
      </c>
      <c r="F380" s="4">
        <v>60.41</v>
      </c>
      <c r="G380" s="4">
        <f t="shared" si="5"/>
        <v>47.395261258434019</v>
      </c>
    </row>
    <row r="381" spans="1:7" ht="9.1999999999999993" customHeight="1" x14ac:dyDescent="0.2">
      <c r="A381" s="12">
        <v>45410</v>
      </c>
      <c r="B381" s="515" t="s">
        <v>397</v>
      </c>
      <c r="C381" s="516"/>
      <c r="D381" s="517"/>
      <c r="E381" s="3" t="s">
        <v>12</v>
      </c>
      <c r="F381" s="4">
        <v>7.64</v>
      </c>
      <c r="G381" s="4">
        <f t="shared" si="5"/>
        <v>5.9940373450494269</v>
      </c>
    </row>
    <row r="382" spans="1:7" ht="9.1999999999999993" customHeight="1" x14ac:dyDescent="0.2">
      <c r="A382" s="12">
        <v>45415</v>
      </c>
      <c r="B382" s="515" t="s">
        <v>398</v>
      </c>
      <c r="C382" s="516"/>
      <c r="D382" s="517"/>
      <c r="E382" s="3" t="s">
        <v>12</v>
      </c>
      <c r="F382" s="4">
        <v>9.57</v>
      </c>
      <c r="G382" s="4">
        <f t="shared" si="5"/>
        <v>7.5082378785501342</v>
      </c>
    </row>
    <row r="383" spans="1:7" ht="9.1999999999999993" customHeight="1" x14ac:dyDescent="0.2">
      <c r="A383" s="12">
        <v>45420</v>
      </c>
      <c r="B383" s="515" t="s">
        <v>399</v>
      </c>
      <c r="C383" s="516"/>
      <c r="D383" s="517"/>
      <c r="E383" s="3" t="s">
        <v>12</v>
      </c>
      <c r="F383" s="4">
        <v>14.96</v>
      </c>
      <c r="G383" s="4">
        <f t="shared" si="5"/>
        <v>11.737015534285266</v>
      </c>
    </row>
    <row r="384" spans="1:7" ht="9.1999999999999993" customHeight="1" x14ac:dyDescent="0.2">
      <c r="A384" s="12">
        <v>45425</v>
      </c>
      <c r="B384" s="515" t="s">
        <v>400</v>
      </c>
      <c r="C384" s="516"/>
      <c r="D384" s="517"/>
      <c r="E384" s="3" t="s">
        <v>12</v>
      </c>
      <c r="F384" s="4">
        <v>23.66</v>
      </c>
      <c r="G384" s="4">
        <f t="shared" si="5"/>
        <v>18.562686332967207</v>
      </c>
    </row>
    <row r="385" spans="1:7" ht="9.1999999999999993" customHeight="1" x14ac:dyDescent="0.2">
      <c r="A385" s="12">
        <v>45430</v>
      </c>
      <c r="B385" s="515" t="s">
        <v>401</v>
      </c>
      <c r="C385" s="516"/>
      <c r="D385" s="517"/>
      <c r="E385" s="3" t="s">
        <v>12</v>
      </c>
      <c r="F385" s="4">
        <v>43.32</v>
      </c>
      <c r="G385" s="4">
        <f t="shared" si="5"/>
        <v>33.987133218264553</v>
      </c>
    </row>
    <row r="386" spans="1:7" ht="9.1999999999999993" customHeight="1" x14ac:dyDescent="0.2">
      <c r="A386" s="12">
        <v>45435</v>
      </c>
      <c r="B386" s="515" t="s">
        <v>402</v>
      </c>
      <c r="C386" s="516"/>
      <c r="D386" s="517"/>
      <c r="E386" s="3" t="s">
        <v>12</v>
      </c>
      <c r="F386" s="4">
        <v>10.18</v>
      </c>
      <c r="G386" s="4">
        <f t="shared" si="5"/>
        <v>7.9868193943197863</v>
      </c>
    </row>
    <row r="387" spans="1:7" ht="9.1999999999999993" customHeight="1" x14ac:dyDescent="0.2">
      <c r="A387" s="12">
        <v>45440</v>
      </c>
      <c r="B387" s="515" t="s">
        <v>403</v>
      </c>
      <c r="C387" s="516"/>
      <c r="D387" s="517"/>
      <c r="E387" s="3" t="s">
        <v>162</v>
      </c>
      <c r="F387" s="4">
        <v>113.18</v>
      </c>
      <c r="G387" s="4">
        <f t="shared" si="5"/>
        <v>88.796485171818617</v>
      </c>
    </row>
    <row r="388" spans="1:7" ht="9.1999999999999993" customHeight="1" x14ac:dyDescent="0.2">
      <c r="A388" s="12">
        <v>45445</v>
      </c>
      <c r="B388" s="515" t="s">
        <v>404</v>
      </c>
      <c r="C388" s="516"/>
      <c r="D388" s="517"/>
      <c r="E388" s="3" t="s">
        <v>162</v>
      </c>
      <c r="F388" s="4">
        <v>174.5</v>
      </c>
      <c r="G388" s="4">
        <f t="shared" si="5"/>
        <v>136.90569590459754</v>
      </c>
    </row>
    <row r="389" spans="1:7" ht="9.1999999999999993" customHeight="1" x14ac:dyDescent="0.2">
      <c r="A389" s="12">
        <v>45450</v>
      </c>
      <c r="B389" s="515" t="s">
        <v>405</v>
      </c>
      <c r="C389" s="516"/>
      <c r="D389" s="517"/>
      <c r="E389" s="3" t="s">
        <v>162</v>
      </c>
      <c r="F389" s="4">
        <v>284.83</v>
      </c>
      <c r="G389" s="4">
        <f t="shared" si="5"/>
        <v>223.46618546995134</v>
      </c>
    </row>
    <row r="390" spans="1:7" ht="9.1999999999999993" customHeight="1" x14ac:dyDescent="0.2">
      <c r="A390" s="12">
        <v>45455</v>
      </c>
      <c r="B390" s="515" t="s">
        <v>406</v>
      </c>
      <c r="C390" s="516"/>
      <c r="D390" s="517"/>
      <c r="E390" s="3" t="s">
        <v>162</v>
      </c>
      <c r="F390" s="4">
        <v>413.31</v>
      </c>
      <c r="G390" s="4">
        <f t="shared" si="5"/>
        <v>324.26643652910718</v>
      </c>
    </row>
    <row r="391" spans="1:7" ht="9.1999999999999993" customHeight="1" x14ac:dyDescent="0.2">
      <c r="A391" s="12">
        <v>45460</v>
      </c>
      <c r="B391" s="515" t="s">
        <v>407</v>
      </c>
      <c r="C391" s="516"/>
      <c r="D391" s="517"/>
      <c r="E391" s="3" t="s">
        <v>162</v>
      </c>
      <c r="F391" s="4">
        <v>582.39</v>
      </c>
      <c r="G391" s="4">
        <f t="shared" si="5"/>
        <v>456.91981798211202</v>
      </c>
    </row>
    <row r="392" spans="1:7" ht="9.1999999999999993" customHeight="1" x14ac:dyDescent="0.2">
      <c r="A392" s="12">
        <v>45465</v>
      </c>
      <c r="B392" s="515" t="s">
        <v>408</v>
      </c>
      <c r="C392" s="516"/>
      <c r="D392" s="517"/>
      <c r="E392" s="3" t="s">
        <v>162</v>
      </c>
      <c r="F392" s="4">
        <v>815.33</v>
      </c>
      <c r="G392" s="4">
        <f t="shared" ref="G392:G455" si="6">(F392)/(1+$C$3)</f>
        <v>639.67519221716623</v>
      </c>
    </row>
    <row r="393" spans="1:7" ht="9.1999999999999993" customHeight="1" x14ac:dyDescent="0.2">
      <c r="A393" s="12">
        <v>45470</v>
      </c>
      <c r="B393" s="515" t="s">
        <v>409</v>
      </c>
      <c r="C393" s="516"/>
      <c r="D393" s="517"/>
      <c r="E393" s="3" t="s">
        <v>218</v>
      </c>
      <c r="F393" s="6">
        <v>1255.97</v>
      </c>
      <c r="G393" s="4">
        <f t="shared" si="6"/>
        <v>985.38364977247772</v>
      </c>
    </row>
    <row r="394" spans="1:7" ht="9.1999999999999993" customHeight="1" x14ac:dyDescent="0.2">
      <c r="A394" s="12">
        <v>45475</v>
      </c>
      <c r="B394" s="515" t="s">
        <v>410</v>
      </c>
      <c r="C394" s="516"/>
      <c r="D394" s="517"/>
      <c r="E394" s="3" t="s">
        <v>162</v>
      </c>
      <c r="F394" s="4">
        <v>666.13</v>
      </c>
      <c r="G394" s="4">
        <f t="shared" si="6"/>
        <v>522.61886081908051</v>
      </c>
    </row>
    <row r="395" spans="1:7" ht="9.1999999999999993" customHeight="1" x14ac:dyDescent="0.2">
      <c r="A395" s="12">
        <v>45480</v>
      </c>
      <c r="B395" s="515" t="s">
        <v>411</v>
      </c>
      <c r="C395" s="516"/>
      <c r="D395" s="517"/>
      <c r="E395" s="3" t="s">
        <v>218</v>
      </c>
      <c r="F395" s="6">
        <v>1556.12</v>
      </c>
      <c r="G395" s="4">
        <f t="shared" si="6"/>
        <v>1220.8692923270046</v>
      </c>
    </row>
    <row r="396" spans="1:7" ht="9.1999999999999993" customHeight="1" x14ac:dyDescent="0.2">
      <c r="A396" s="12">
        <v>45485</v>
      </c>
      <c r="B396" s="515" t="s">
        <v>412</v>
      </c>
      <c r="C396" s="516"/>
      <c r="D396" s="517"/>
      <c r="E396" s="3" t="s">
        <v>162</v>
      </c>
      <c r="F396" s="4">
        <v>726.35</v>
      </c>
      <c r="G396" s="4">
        <f t="shared" si="6"/>
        <v>569.86505570375027</v>
      </c>
    </row>
    <row r="397" spans="1:7" ht="9.1999999999999993" customHeight="1" x14ac:dyDescent="0.2">
      <c r="A397" s="12">
        <v>45490</v>
      </c>
      <c r="B397" s="515" t="s">
        <v>413</v>
      </c>
      <c r="C397" s="516"/>
      <c r="D397" s="517"/>
      <c r="E397" s="3" t="s">
        <v>218</v>
      </c>
      <c r="F397" s="6">
        <v>3304.51</v>
      </c>
      <c r="G397" s="4">
        <f t="shared" si="6"/>
        <v>2592.5859093048803</v>
      </c>
    </row>
    <row r="398" spans="1:7" ht="9.1999999999999993" customHeight="1" x14ac:dyDescent="0.2">
      <c r="A398" s="12">
        <v>45495</v>
      </c>
      <c r="B398" s="515" t="s">
        <v>414</v>
      </c>
      <c r="C398" s="516"/>
      <c r="D398" s="517"/>
      <c r="E398" s="3" t="s">
        <v>162</v>
      </c>
      <c r="F398" s="6">
        <v>1515.75</v>
      </c>
      <c r="G398" s="4">
        <f t="shared" si="6"/>
        <v>1189.1966107013966</v>
      </c>
    </row>
    <row r="399" spans="1:7" ht="9.1999999999999993" customHeight="1" x14ac:dyDescent="0.2">
      <c r="A399" s="12">
        <v>45500</v>
      </c>
      <c r="B399" s="515" t="s">
        <v>415</v>
      </c>
      <c r="C399" s="516"/>
      <c r="D399" s="517"/>
      <c r="E399" s="3" t="s">
        <v>218</v>
      </c>
      <c r="F399" s="6">
        <v>3821.34</v>
      </c>
      <c r="G399" s="4">
        <f t="shared" si="6"/>
        <v>2998.0699827396834</v>
      </c>
    </row>
    <row r="400" spans="1:7" ht="9.1999999999999993" customHeight="1" x14ac:dyDescent="0.2">
      <c r="A400" s="12">
        <v>45505</v>
      </c>
      <c r="B400" s="515" t="s">
        <v>416</v>
      </c>
      <c r="C400" s="516"/>
      <c r="D400" s="517"/>
      <c r="E400" s="3" t="s">
        <v>162</v>
      </c>
      <c r="F400" s="6">
        <v>1688.14</v>
      </c>
      <c r="G400" s="4">
        <f t="shared" si="6"/>
        <v>1324.4468852973482</v>
      </c>
    </row>
    <row r="401" spans="1:7" ht="9.1999999999999993" customHeight="1" x14ac:dyDescent="0.2">
      <c r="A401" s="12">
        <v>45510</v>
      </c>
      <c r="B401" s="515" t="s">
        <v>417</v>
      </c>
      <c r="C401" s="516"/>
      <c r="D401" s="517"/>
      <c r="E401" s="3" t="s">
        <v>218</v>
      </c>
      <c r="F401" s="6">
        <v>4955.5</v>
      </c>
      <c r="G401" s="4">
        <f t="shared" si="6"/>
        <v>3887.8863957319945</v>
      </c>
    </row>
    <row r="402" spans="1:7" ht="9.1999999999999993" customHeight="1" x14ac:dyDescent="0.2">
      <c r="A402" s="12">
        <v>45515</v>
      </c>
      <c r="B402" s="515" t="s">
        <v>418</v>
      </c>
      <c r="C402" s="516"/>
      <c r="D402" s="517"/>
      <c r="E402" s="3" t="s">
        <v>162</v>
      </c>
      <c r="F402" s="6">
        <v>2416.69</v>
      </c>
      <c r="G402" s="4">
        <f t="shared" si="6"/>
        <v>1896.0379726973169</v>
      </c>
    </row>
    <row r="403" spans="1:7" ht="9.1999999999999993" customHeight="1" x14ac:dyDescent="0.2">
      <c r="A403" s="12">
        <v>45520</v>
      </c>
      <c r="B403" s="515" t="s">
        <v>419</v>
      </c>
      <c r="C403" s="516"/>
      <c r="D403" s="517"/>
      <c r="E403" s="3" t="s">
        <v>218</v>
      </c>
      <c r="F403" s="6">
        <v>6120.03</v>
      </c>
      <c r="G403" s="4">
        <f t="shared" si="6"/>
        <v>4801.5298917307391</v>
      </c>
    </row>
    <row r="404" spans="1:7" ht="9.1999999999999993" customHeight="1" x14ac:dyDescent="0.2">
      <c r="A404" s="12">
        <v>45525</v>
      </c>
      <c r="B404" s="515" t="s">
        <v>420</v>
      </c>
      <c r="C404" s="516"/>
      <c r="D404" s="517"/>
      <c r="E404" s="3" t="s">
        <v>162</v>
      </c>
      <c r="F404" s="6">
        <v>2804.33</v>
      </c>
      <c r="G404" s="4">
        <f t="shared" si="6"/>
        <v>2200.1647575710026</v>
      </c>
    </row>
    <row r="405" spans="1:7" ht="9.1999999999999993" customHeight="1" x14ac:dyDescent="0.2">
      <c r="A405" s="12">
        <v>45530</v>
      </c>
      <c r="B405" s="515" t="s">
        <v>421</v>
      </c>
      <c r="C405" s="516"/>
      <c r="D405" s="517"/>
      <c r="E405" s="3" t="s">
        <v>162</v>
      </c>
      <c r="F405" s="6">
        <v>1066.82</v>
      </c>
      <c r="G405" s="4">
        <f t="shared" si="6"/>
        <v>836.98415189078924</v>
      </c>
    </row>
    <row r="406" spans="1:7" ht="9.1999999999999993" customHeight="1" x14ac:dyDescent="0.2">
      <c r="A406" s="12">
        <v>45535</v>
      </c>
      <c r="B406" s="515" t="s">
        <v>422</v>
      </c>
      <c r="C406" s="516"/>
      <c r="D406" s="517"/>
      <c r="E406" s="3" t="s">
        <v>218</v>
      </c>
      <c r="F406" s="6">
        <v>1027.3699999999999</v>
      </c>
      <c r="G406" s="4">
        <f t="shared" si="6"/>
        <v>806.03326533814527</v>
      </c>
    </row>
    <row r="407" spans="1:7" ht="9.1999999999999993" customHeight="1" x14ac:dyDescent="0.2">
      <c r="A407" s="12">
        <v>45545</v>
      </c>
      <c r="B407" s="515" t="s">
        <v>423</v>
      </c>
      <c r="C407" s="516"/>
      <c r="D407" s="517"/>
      <c r="E407" s="3" t="s">
        <v>162</v>
      </c>
      <c r="F407" s="4">
        <v>60.77</v>
      </c>
      <c r="G407" s="4">
        <f t="shared" si="6"/>
        <v>47.677702808724312</v>
      </c>
    </row>
    <row r="408" spans="1:7" ht="9.1999999999999993" customHeight="1" x14ac:dyDescent="0.2">
      <c r="A408" s="12">
        <v>45575</v>
      </c>
      <c r="B408" s="515" t="s">
        <v>424</v>
      </c>
      <c r="C408" s="516"/>
      <c r="D408" s="517"/>
      <c r="E408" s="3" t="s">
        <v>9</v>
      </c>
      <c r="F408" s="4">
        <v>7.53</v>
      </c>
      <c r="G408" s="4">
        <f t="shared" si="6"/>
        <v>5.9077357602385066</v>
      </c>
    </row>
    <row r="409" spans="1:7" ht="9.1999999999999993" customHeight="1" x14ac:dyDescent="0.2">
      <c r="A409" s="12">
        <v>45580</v>
      </c>
      <c r="B409" s="515" t="s">
        <v>425</v>
      </c>
      <c r="C409" s="516"/>
      <c r="D409" s="517"/>
      <c r="E409" s="3" t="s">
        <v>12</v>
      </c>
      <c r="F409" s="4">
        <v>106.62</v>
      </c>
      <c r="G409" s="4">
        <f t="shared" si="6"/>
        <v>83.649772477640056</v>
      </c>
    </row>
    <row r="410" spans="1:7" ht="9.1999999999999993" customHeight="1" x14ac:dyDescent="0.2">
      <c r="A410" s="12">
        <v>45585</v>
      </c>
      <c r="B410" s="515" t="s">
        <v>426</v>
      </c>
      <c r="C410" s="516"/>
      <c r="D410" s="517"/>
      <c r="E410" s="3" t="s">
        <v>12</v>
      </c>
      <c r="F410" s="4">
        <v>182.62</v>
      </c>
      <c r="G410" s="4">
        <f t="shared" si="6"/>
        <v>143.27632198336735</v>
      </c>
    </row>
    <row r="411" spans="1:7" ht="9.1999999999999993" customHeight="1" x14ac:dyDescent="0.2">
      <c r="A411" s="12">
        <v>45590</v>
      </c>
      <c r="B411" s="515" t="s">
        <v>427</v>
      </c>
      <c r="C411" s="516"/>
      <c r="D411" s="517"/>
      <c r="E411" s="3" t="s">
        <v>9</v>
      </c>
      <c r="F411" s="4">
        <v>64.41</v>
      </c>
      <c r="G411" s="4">
        <f t="shared" si="6"/>
        <v>50.533500706103872</v>
      </c>
    </row>
    <row r="412" spans="1:7" ht="9.1999999999999993" customHeight="1" x14ac:dyDescent="0.2">
      <c r="A412" s="12">
        <v>45595</v>
      </c>
      <c r="B412" s="515" t="s">
        <v>428</v>
      </c>
      <c r="C412" s="516"/>
      <c r="D412" s="517"/>
      <c r="E412" s="3" t="s">
        <v>9</v>
      </c>
      <c r="F412" s="4">
        <v>28.62</v>
      </c>
      <c r="G412" s="4">
        <f t="shared" si="6"/>
        <v>22.454103248077828</v>
      </c>
    </row>
    <row r="413" spans="1:7" ht="9.1999999999999993" customHeight="1" x14ac:dyDescent="0.2">
      <c r="A413" s="12">
        <v>45600</v>
      </c>
      <c r="B413" s="515" t="s">
        <v>429</v>
      </c>
      <c r="C413" s="516"/>
      <c r="D413" s="517"/>
      <c r="E413" s="3" t="s">
        <v>12</v>
      </c>
      <c r="F413" s="4">
        <v>298.45999999999998</v>
      </c>
      <c r="G413" s="4">
        <f t="shared" si="6"/>
        <v>234.1597363878864</v>
      </c>
    </row>
    <row r="414" spans="1:7" ht="9.1999999999999993" customHeight="1" x14ac:dyDescent="0.2">
      <c r="A414" s="12">
        <v>45605</v>
      </c>
      <c r="B414" s="515" t="s">
        <v>430</v>
      </c>
      <c r="C414" s="516"/>
      <c r="D414" s="517"/>
      <c r="E414" s="3" t="s">
        <v>12</v>
      </c>
      <c r="F414" s="4">
        <v>5.6</v>
      </c>
      <c r="G414" s="4">
        <f t="shared" si="6"/>
        <v>4.3935352267378001</v>
      </c>
    </row>
    <row r="415" spans="1:7" ht="9.1999999999999993" customHeight="1" x14ac:dyDescent="0.2">
      <c r="A415" s="11">
        <v>51</v>
      </c>
      <c r="B415" s="518" t="s">
        <v>431</v>
      </c>
      <c r="C415" s="519"/>
      <c r="D415" s="519"/>
      <c r="E415" s="519"/>
      <c r="F415" s="520"/>
      <c r="G415" s="4">
        <f t="shared" si="6"/>
        <v>0</v>
      </c>
    </row>
    <row r="416" spans="1:7" ht="9.1999999999999993" customHeight="1" x14ac:dyDescent="0.2">
      <c r="A416" s="12">
        <v>45005</v>
      </c>
      <c r="B416" s="515" t="s">
        <v>432</v>
      </c>
      <c r="C416" s="516"/>
      <c r="D416" s="517"/>
      <c r="E416" s="3" t="s">
        <v>12</v>
      </c>
      <c r="F416" s="4">
        <v>52.81</v>
      </c>
      <c r="G416" s="4">
        <f t="shared" si="6"/>
        <v>41.432606307861292</v>
      </c>
    </row>
    <row r="417" spans="1:7" ht="9.1999999999999993" customHeight="1" x14ac:dyDescent="0.2">
      <c r="A417" s="12">
        <v>45010</v>
      </c>
      <c r="B417" s="515" t="s">
        <v>433</v>
      </c>
      <c r="C417" s="516"/>
      <c r="D417" s="517"/>
      <c r="E417" s="3" t="s">
        <v>12</v>
      </c>
      <c r="F417" s="4">
        <v>76.92</v>
      </c>
      <c r="G417" s="4">
        <f t="shared" si="6"/>
        <v>60.348344578691361</v>
      </c>
    </row>
    <row r="418" spans="1:7" ht="9.1999999999999993" customHeight="1" x14ac:dyDescent="0.2">
      <c r="A418" s="12">
        <v>45015</v>
      </c>
      <c r="B418" s="515" t="s">
        <v>434</v>
      </c>
      <c r="C418" s="516"/>
      <c r="D418" s="517"/>
      <c r="E418" s="3" t="s">
        <v>12</v>
      </c>
      <c r="F418" s="4">
        <v>219.01</v>
      </c>
      <c r="G418" s="4">
        <f t="shared" si="6"/>
        <v>171.82645535854385</v>
      </c>
    </row>
    <row r="419" spans="1:7" ht="9.1999999999999993" customHeight="1" x14ac:dyDescent="0.2">
      <c r="A419" s="12">
        <v>45020</v>
      </c>
      <c r="B419" s="515" t="s">
        <v>435</v>
      </c>
      <c r="C419" s="516"/>
      <c r="D419" s="517"/>
      <c r="E419" s="3" t="s">
        <v>12</v>
      </c>
      <c r="F419" s="4">
        <v>5.04</v>
      </c>
      <c r="G419" s="4">
        <f t="shared" si="6"/>
        <v>3.9541817040640201</v>
      </c>
    </row>
    <row r="420" spans="1:7" ht="9.1999999999999993" customHeight="1" x14ac:dyDescent="0.2">
      <c r="A420" s="11">
        <v>52</v>
      </c>
      <c r="B420" s="518" t="s">
        <v>436</v>
      </c>
      <c r="C420" s="519"/>
      <c r="D420" s="519"/>
      <c r="E420" s="519"/>
      <c r="F420" s="520"/>
      <c r="G420" s="4">
        <f t="shared" si="6"/>
        <v>0</v>
      </c>
    </row>
    <row r="421" spans="1:7" ht="9.1999999999999993" customHeight="1" x14ac:dyDescent="0.2">
      <c r="A421" s="12">
        <v>45030</v>
      </c>
      <c r="B421" s="515" t="s">
        <v>437</v>
      </c>
      <c r="C421" s="516"/>
      <c r="D421" s="517"/>
      <c r="E421" s="3" t="s">
        <v>12</v>
      </c>
      <c r="F421" s="4">
        <v>121.09</v>
      </c>
      <c r="G421" s="4">
        <f t="shared" si="6"/>
        <v>95.002353679585752</v>
      </c>
    </row>
    <row r="422" spans="1:7" ht="9.1999999999999993" customHeight="1" x14ac:dyDescent="0.2">
      <c r="A422" s="12">
        <v>45035</v>
      </c>
      <c r="B422" s="515" t="s">
        <v>438</v>
      </c>
      <c r="C422" s="516"/>
      <c r="D422" s="517"/>
      <c r="E422" s="3" t="s">
        <v>9</v>
      </c>
      <c r="F422" s="4">
        <v>54.73</v>
      </c>
      <c r="G422" s="4">
        <f t="shared" si="6"/>
        <v>42.93896124274282</v>
      </c>
    </row>
    <row r="423" spans="1:7" ht="9.1999999999999993" customHeight="1" x14ac:dyDescent="0.2">
      <c r="A423" s="12">
        <v>45040</v>
      </c>
      <c r="B423" s="515" t="s">
        <v>439</v>
      </c>
      <c r="C423" s="516"/>
      <c r="D423" s="517"/>
      <c r="E423" s="3" t="s">
        <v>9</v>
      </c>
      <c r="F423" s="4">
        <v>65.650000000000006</v>
      </c>
      <c r="G423" s="4">
        <f t="shared" si="6"/>
        <v>51.506354934881536</v>
      </c>
    </row>
    <row r="424" spans="1:7" ht="9.1999999999999993" customHeight="1" x14ac:dyDescent="0.2">
      <c r="A424" s="12">
        <v>45045</v>
      </c>
      <c r="B424" s="515" t="s">
        <v>440</v>
      </c>
      <c r="C424" s="516"/>
      <c r="D424" s="517"/>
      <c r="E424" s="3" t="s">
        <v>441</v>
      </c>
      <c r="F424" s="4">
        <v>9.01</v>
      </c>
      <c r="G424" s="4">
        <f t="shared" si="6"/>
        <v>7.0688843558763539</v>
      </c>
    </row>
    <row r="425" spans="1:7" ht="9.1999999999999993" customHeight="1" x14ac:dyDescent="0.2">
      <c r="A425" s="12">
        <v>45050</v>
      </c>
      <c r="B425" s="515" t="s">
        <v>442</v>
      </c>
      <c r="C425" s="516"/>
      <c r="D425" s="517"/>
      <c r="E425" s="3" t="s">
        <v>12</v>
      </c>
      <c r="F425" s="4">
        <v>548.66</v>
      </c>
      <c r="G425" s="4">
        <f t="shared" si="6"/>
        <v>430.45661383963596</v>
      </c>
    </row>
    <row r="426" spans="1:7" ht="9.1999999999999993" customHeight="1" x14ac:dyDescent="0.2">
      <c r="A426" s="12">
        <v>45051</v>
      </c>
      <c r="B426" s="515" t="s">
        <v>443</v>
      </c>
      <c r="C426" s="516"/>
      <c r="D426" s="517"/>
      <c r="E426" s="3" t="s">
        <v>12</v>
      </c>
      <c r="F426" s="4">
        <v>559.88</v>
      </c>
      <c r="G426" s="4">
        <f t="shared" si="6"/>
        <v>439.25937549034995</v>
      </c>
    </row>
    <row r="427" spans="1:7" ht="9.1999999999999993" customHeight="1" x14ac:dyDescent="0.2">
      <c r="A427" s="12">
        <v>45052</v>
      </c>
      <c r="B427" s="515" t="s">
        <v>444</v>
      </c>
      <c r="C427" s="516"/>
      <c r="D427" s="517"/>
      <c r="E427" s="3" t="s">
        <v>12</v>
      </c>
      <c r="F427" s="4">
        <v>560.26</v>
      </c>
      <c r="G427" s="4">
        <f t="shared" si="6"/>
        <v>439.55750823787855</v>
      </c>
    </row>
    <row r="428" spans="1:7" ht="9.1999999999999993" customHeight="1" x14ac:dyDescent="0.2">
      <c r="A428" s="12">
        <v>45055</v>
      </c>
      <c r="B428" s="515" t="s">
        <v>445</v>
      </c>
      <c r="C428" s="516"/>
      <c r="D428" s="517"/>
      <c r="E428" s="3" t="s">
        <v>9</v>
      </c>
      <c r="F428" s="4">
        <v>408.53</v>
      </c>
      <c r="G428" s="4">
        <f t="shared" si="6"/>
        <v>320.51624038914167</v>
      </c>
    </row>
    <row r="429" spans="1:7" ht="9.1999999999999993" customHeight="1" x14ac:dyDescent="0.2">
      <c r="A429" s="12">
        <v>45060</v>
      </c>
      <c r="B429" s="515" t="s">
        <v>446</v>
      </c>
      <c r="C429" s="516"/>
      <c r="D429" s="517"/>
      <c r="E429" s="3" t="s">
        <v>12</v>
      </c>
      <c r="F429" s="4">
        <v>52.81</v>
      </c>
      <c r="G429" s="4">
        <f t="shared" si="6"/>
        <v>41.432606307861292</v>
      </c>
    </row>
    <row r="430" spans="1:7" ht="9.1999999999999993" customHeight="1" x14ac:dyDescent="0.2">
      <c r="A430" s="11">
        <v>53</v>
      </c>
      <c r="B430" s="518" t="s">
        <v>447</v>
      </c>
      <c r="C430" s="519"/>
      <c r="D430" s="519"/>
      <c r="E430" s="519"/>
      <c r="F430" s="520"/>
      <c r="G430" s="4">
        <f t="shared" si="6"/>
        <v>0</v>
      </c>
    </row>
    <row r="431" spans="1:7" ht="9.1999999999999993" customHeight="1" x14ac:dyDescent="0.2">
      <c r="A431" s="12">
        <v>45065</v>
      </c>
      <c r="B431" s="515" t="s">
        <v>448</v>
      </c>
      <c r="C431" s="516"/>
      <c r="D431" s="517"/>
      <c r="E431" s="3" t="s">
        <v>12</v>
      </c>
      <c r="F431" s="4">
        <v>423.34</v>
      </c>
      <c r="G431" s="4">
        <f t="shared" si="6"/>
        <v>332.13557194413931</v>
      </c>
    </row>
    <row r="432" spans="1:7" ht="9.1999999999999993" customHeight="1" x14ac:dyDescent="0.2">
      <c r="A432" s="12">
        <v>45070</v>
      </c>
      <c r="B432" s="515" t="s">
        <v>449</v>
      </c>
      <c r="C432" s="516"/>
      <c r="D432" s="517"/>
      <c r="E432" s="3" t="s">
        <v>12</v>
      </c>
      <c r="F432" s="4">
        <v>971.85</v>
      </c>
      <c r="G432" s="4">
        <f t="shared" si="6"/>
        <v>762.47450180448777</v>
      </c>
    </row>
    <row r="433" spans="1:7" ht="9.1999999999999993" customHeight="1" x14ac:dyDescent="0.2">
      <c r="A433" s="12">
        <v>45071</v>
      </c>
      <c r="B433" s="515" t="s">
        <v>450</v>
      </c>
      <c r="C433" s="516"/>
      <c r="D433" s="517"/>
      <c r="E433" s="3" t="s">
        <v>12</v>
      </c>
      <c r="F433" s="6">
        <v>1478.16</v>
      </c>
      <c r="G433" s="4">
        <f t="shared" si="6"/>
        <v>1159.7050054919191</v>
      </c>
    </row>
    <row r="434" spans="1:7" ht="9.1999999999999993" customHeight="1" x14ac:dyDescent="0.2">
      <c r="A434" s="12">
        <v>45074</v>
      </c>
      <c r="B434" s="515" t="s">
        <v>451</v>
      </c>
      <c r="C434" s="516"/>
      <c r="D434" s="517"/>
      <c r="E434" s="3" t="s">
        <v>12</v>
      </c>
      <c r="F434" s="4">
        <v>477.82</v>
      </c>
      <c r="G434" s="4">
        <f t="shared" si="6"/>
        <v>374.8783932214028</v>
      </c>
    </row>
    <row r="435" spans="1:7" ht="9.1999999999999993" customHeight="1" x14ac:dyDescent="0.2">
      <c r="A435" s="12">
        <v>45075</v>
      </c>
      <c r="B435" s="515" t="s">
        <v>452</v>
      </c>
      <c r="C435" s="516"/>
      <c r="D435" s="517"/>
      <c r="E435" s="3" t="s">
        <v>12</v>
      </c>
      <c r="F435" s="6">
        <v>1166.24</v>
      </c>
      <c r="G435" s="4">
        <f t="shared" si="6"/>
        <v>914.98509336262362</v>
      </c>
    </row>
    <row r="436" spans="1:7" ht="9.1999999999999993" customHeight="1" x14ac:dyDescent="0.2">
      <c r="A436" s="12">
        <v>45080</v>
      </c>
      <c r="B436" s="515" t="s">
        <v>453</v>
      </c>
      <c r="C436" s="516"/>
      <c r="D436" s="517"/>
      <c r="E436" s="3" t="s">
        <v>12</v>
      </c>
      <c r="F436" s="6">
        <v>2615.0700000000002</v>
      </c>
      <c r="G436" s="4">
        <f t="shared" si="6"/>
        <v>2051.6789581045036</v>
      </c>
    </row>
    <row r="437" spans="1:7" ht="9.1999999999999993" customHeight="1" x14ac:dyDescent="0.2">
      <c r="A437" s="11">
        <v>54</v>
      </c>
      <c r="B437" s="518" t="s">
        <v>454</v>
      </c>
      <c r="C437" s="519"/>
      <c r="D437" s="519"/>
      <c r="E437" s="519"/>
      <c r="F437" s="520"/>
      <c r="G437" s="4">
        <f t="shared" si="6"/>
        <v>0</v>
      </c>
    </row>
    <row r="438" spans="1:7" ht="9.1999999999999993" customHeight="1" x14ac:dyDescent="0.2">
      <c r="A438" s="12">
        <v>45085</v>
      </c>
      <c r="B438" s="515" t="s">
        <v>455</v>
      </c>
      <c r="C438" s="516"/>
      <c r="D438" s="517"/>
      <c r="E438" s="3" t="s">
        <v>12</v>
      </c>
      <c r="F438" s="6">
        <v>1030.8399999999999</v>
      </c>
      <c r="G438" s="4">
        <f t="shared" si="6"/>
        <v>808.75568805899889</v>
      </c>
    </row>
    <row r="439" spans="1:7" ht="9.1999999999999993" customHeight="1" x14ac:dyDescent="0.2">
      <c r="A439" s="12">
        <v>45090</v>
      </c>
      <c r="B439" s="515" t="s">
        <v>456</v>
      </c>
      <c r="C439" s="516"/>
      <c r="D439" s="517"/>
      <c r="E439" s="3" t="s">
        <v>12</v>
      </c>
      <c r="F439" s="6">
        <v>1417.39</v>
      </c>
      <c r="G439" s="4">
        <f t="shared" si="6"/>
        <v>1112.0273026831949</v>
      </c>
    </row>
    <row r="440" spans="1:7" ht="9.1999999999999993" customHeight="1" x14ac:dyDescent="0.2">
      <c r="A440" s="12">
        <v>45095</v>
      </c>
      <c r="B440" s="515" t="s">
        <v>457</v>
      </c>
      <c r="C440" s="516"/>
      <c r="D440" s="517"/>
      <c r="E440" s="3" t="s">
        <v>12</v>
      </c>
      <c r="F440" s="6">
        <v>1607.27</v>
      </c>
      <c r="G440" s="4">
        <f t="shared" si="6"/>
        <v>1260.9995292640829</v>
      </c>
    </row>
    <row r="441" spans="1:7" ht="9.1999999999999993" customHeight="1" x14ac:dyDescent="0.2">
      <c r="A441" s="12">
        <v>45100</v>
      </c>
      <c r="B441" s="515" t="s">
        <v>458</v>
      </c>
      <c r="C441" s="516"/>
      <c r="D441" s="517"/>
      <c r="E441" s="3" t="s">
        <v>12</v>
      </c>
      <c r="F441" s="6">
        <v>2009.07</v>
      </c>
      <c r="G441" s="4">
        <f t="shared" si="6"/>
        <v>1576.23568178252</v>
      </c>
    </row>
    <row r="442" spans="1:7" ht="9.1999999999999993" customHeight="1" x14ac:dyDescent="0.2">
      <c r="A442" s="12">
        <v>45104</v>
      </c>
      <c r="B442" s="515" t="s">
        <v>459</v>
      </c>
      <c r="C442" s="516"/>
      <c r="D442" s="517"/>
      <c r="E442" s="3" t="s">
        <v>12</v>
      </c>
      <c r="F442" s="6">
        <v>2437.91</v>
      </c>
      <c r="G442" s="4">
        <f t="shared" si="6"/>
        <v>1912.6863329672053</v>
      </c>
    </row>
    <row r="443" spans="1:7" ht="9.1999999999999993" customHeight="1" x14ac:dyDescent="0.2">
      <c r="A443" s="12">
        <v>45105</v>
      </c>
      <c r="B443" s="515" t="s">
        <v>460</v>
      </c>
      <c r="C443" s="516"/>
      <c r="D443" s="517"/>
      <c r="E443" s="3" t="s">
        <v>12</v>
      </c>
      <c r="F443" s="6">
        <v>4199.8</v>
      </c>
      <c r="G443" s="4">
        <f t="shared" si="6"/>
        <v>3294.9945080809666</v>
      </c>
    </row>
    <row r="444" spans="1:7" ht="9.1999999999999993" customHeight="1" x14ac:dyDescent="0.2">
      <c r="A444" s="11">
        <v>55</v>
      </c>
      <c r="B444" s="518" t="s">
        <v>461</v>
      </c>
      <c r="C444" s="519"/>
      <c r="D444" s="519"/>
      <c r="E444" s="519"/>
      <c r="F444" s="520"/>
      <c r="G444" s="4">
        <f t="shared" si="6"/>
        <v>0</v>
      </c>
    </row>
    <row r="445" spans="1:7" ht="9.1999999999999993" customHeight="1" x14ac:dyDescent="0.2">
      <c r="A445" s="12">
        <v>45110</v>
      </c>
      <c r="B445" s="515" t="s">
        <v>438</v>
      </c>
      <c r="C445" s="516"/>
      <c r="D445" s="517"/>
      <c r="E445" s="3" t="s">
        <v>9</v>
      </c>
      <c r="F445" s="4">
        <v>54.73</v>
      </c>
      <c r="G445" s="4">
        <f t="shared" si="6"/>
        <v>42.93896124274282</v>
      </c>
    </row>
    <row r="446" spans="1:7" ht="9.1999999999999993" customHeight="1" x14ac:dyDescent="0.2">
      <c r="A446" s="12">
        <v>45115</v>
      </c>
      <c r="B446" s="515" t="s">
        <v>439</v>
      </c>
      <c r="C446" s="516"/>
      <c r="D446" s="517"/>
      <c r="E446" s="3" t="s">
        <v>9</v>
      </c>
      <c r="F446" s="4">
        <v>65.650000000000006</v>
      </c>
      <c r="G446" s="4">
        <f t="shared" si="6"/>
        <v>51.506354934881536</v>
      </c>
    </row>
    <row r="447" spans="1:7" ht="9.1999999999999993" customHeight="1" x14ac:dyDescent="0.2">
      <c r="A447" s="12">
        <v>45120</v>
      </c>
      <c r="B447" s="515" t="s">
        <v>462</v>
      </c>
      <c r="C447" s="516"/>
      <c r="D447" s="517"/>
      <c r="E447" s="3" t="s">
        <v>441</v>
      </c>
      <c r="F447" s="4">
        <v>9.01</v>
      </c>
      <c r="G447" s="4">
        <f t="shared" si="6"/>
        <v>7.0688843558763539</v>
      </c>
    </row>
    <row r="448" spans="1:7" ht="9.1999999999999993" customHeight="1" x14ac:dyDescent="0.2">
      <c r="A448" s="12">
        <v>45124</v>
      </c>
      <c r="B448" s="515" t="s">
        <v>443</v>
      </c>
      <c r="C448" s="516"/>
      <c r="D448" s="517"/>
      <c r="E448" s="3" t="s">
        <v>12</v>
      </c>
      <c r="F448" s="4">
        <v>559.88</v>
      </c>
      <c r="G448" s="4">
        <f t="shared" si="6"/>
        <v>439.25937549034995</v>
      </c>
    </row>
    <row r="449" spans="1:7" ht="9.1999999999999993" customHeight="1" x14ac:dyDescent="0.2">
      <c r="A449" s="12">
        <v>45125</v>
      </c>
      <c r="B449" s="515" t="s">
        <v>444</v>
      </c>
      <c r="C449" s="516"/>
      <c r="D449" s="517"/>
      <c r="E449" s="3" t="s">
        <v>12</v>
      </c>
      <c r="F449" s="4">
        <v>560.26</v>
      </c>
      <c r="G449" s="4">
        <f t="shared" si="6"/>
        <v>439.55750823787855</v>
      </c>
    </row>
    <row r="450" spans="1:7" ht="9.1999999999999993" customHeight="1" x14ac:dyDescent="0.2">
      <c r="A450" s="12">
        <v>45130</v>
      </c>
      <c r="B450" s="515" t="s">
        <v>463</v>
      </c>
      <c r="C450" s="516"/>
      <c r="D450" s="517"/>
      <c r="E450" s="3" t="s">
        <v>12</v>
      </c>
      <c r="F450" s="4">
        <v>561.76</v>
      </c>
      <c r="G450" s="4">
        <f t="shared" si="6"/>
        <v>440.73434803075475</v>
      </c>
    </row>
    <row r="451" spans="1:7" ht="9.1999999999999993" customHeight="1" x14ac:dyDescent="0.2">
      <c r="A451" s="12">
        <v>45131</v>
      </c>
      <c r="B451" s="515" t="s">
        <v>464</v>
      </c>
      <c r="C451" s="516"/>
      <c r="D451" s="517"/>
      <c r="E451" s="3" t="s">
        <v>12</v>
      </c>
      <c r="F451" s="4">
        <v>610.49</v>
      </c>
      <c r="G451" s="4">
        <f t="shared" si="6"/>
        <v>478.9659501019928</v>
      </c>
    </row>
    <row r="452" spans="1:7" ht="9.1999999999999993" customHeight="1" x14ac:dyDescent="0.2">
      <c r="A452" s="12">
        <v>45132</v>
      </c>
      <c r="B452" s="515" t="s">
        <v>465</v>
      </c>
      <c r="C452" s="516"/>
      <c r="D452" s="517"/>
      <c r="E452" s="3" t="s">
        <v>12</v>
      </c>
      <c r="F452" s="4">
        <v>646.33000000000004</v>
      </c>
      <c r="G452" s="4">
        <f t="shared" si="6"/>
        <v>507.08457555311475</v>
      </c>
    </row>
    <row r="453" spans="1:7" ht="9.1999999999999993" customHeight="1" x14ac:dyDescent="0.2">
      <c r="A453" s="11">
        <v>56</v>
      </c>
      <c r="B453" s="518" t="s">
        <v>466</v>
      </c>
      <c r="C453" s="519"/>
      <c r="D453" s="519"/>
      <c r="E453" s="519"/>
      <c r="F453" s="520"/>
      <c r="G453" s="4">
        <f t="shared" si="6"/>
        <v>0</v>
      </c>
    </row>
    <row r="454" spans="1:7" ht="9.1999999999999993" customHeight="1" x14ac:dyDescent="0.2">
      <c r="A454" s="12">
        <v>45135</v>
      </c>
      <c r="B454" s="515" t="s">
        <v>467</v>
      </c>
      <c r="C454" s="516"/>
      <c r="D454" s="517"/>
      <c r="E454" s="3" t="s">
        <v>12</v>
      </c>
      <c r="F454" s="4">
        <v>62.27</v>
      </c>
      <c r="G454" s="4">
        <f t="shared" si="6"/>
        <v>48.854542601600507</v>
      </c>
    </row>
    <row r="455" spans="1:7" ht="9.1999999999999993" customHeight="1" x14ac:dyDescent="0.2">
      <c r="A455" s="12">
        <v>45140</v>
      </c>
      <c r="B455" s="515" t="s">
        <v>468</v>
      </c>
      <c r="C455" s="516"/>
      <c r="D455" s="517"/>
      <c r="E455" s="3" t="s">
        <v>12</v>
      </c>
      <c r="F455" s="4">
        <v>37.840000000000003</v>
      </c>
      <c r="G455" s="4">
        <f t="shared" si="6"/>
        <v>29.687745174956852</v>
      </c>
    </row>
    <row r="456" spans="1:7" ht="9.1999999999999993" customHeight="1" x14ac:dyDescent="0.2">
      <c r="A456" s="11">
        <v>57</v>
      </c>
      <c r="B456" s="518" t="s">
        <v>469</v>
      </c>
      <c r="C456" s="519"/>
      <c r="D456" s="519"/>
      <c r="E456" s="519"/>
      <c r="F456" s="520"/>
      <c r="G456" s="4">
        <f t="shared" ref="G456:G519" si="7">(F456)/(1+$C$3)</f>
        <v>0</v>
      </c>
    </row>
    <row r="457" spans="1:7" ht="9.1999999999999993" customHeight="1" x14ac:dyDescent="0.2">
      <c r="A457" s="12">
        <v>45145</v>
      </c>
      <c r="B457" s="515" t="s">
        <v>438</v>
      </c>
      <c r="C457" s="516"/>
      <c r="D457" s="517"/>
      <c r="E457" s="3" t="s">
        <v>9</v>
      </c>
      <c r="F457" s="4">
        <v>54.73</v>
      </c>
      <c r="G457" s="4">
        <f t="shared" si="7"/>
        <v>42.93896124274282</v>
      </c>
    </row>
    <row r="458" spans="1:7" ht="9.1999999999999993" customHeight="1" x14ac:dyDescent="0.2">
      <c r="A458" s="12">
        <v>45150</v>
      </c>
      <c r="B458" s="515" t="s">
        <v>439</v>
      </c>
      <c r="C458" s="516"/>
      <c r="D458" s="517"/>
      <c r="E458" s="3" t="s">
        <v>9</v>
      </c>
      <c r="F458" s="4">
        <v>65.650000000000006</v>
      </c>
      <c r="G458" s="4">
        <f t="shared" si="7"/>
        <v>51.506354934881536</v>
      </c>
    </row>
    <row r="459" spans="1:7" ht="9.1999999999999993" customHeight="1" x14ac:dyDescent="0.2">
      <c r="A459" s="12">
        <v>45151</v>
      </c>
      <c r="B459" s="515" t="s">
        <v>470</v>
      </c>
      <c r="C459" s="516"/>
      <c r="D459" s="517"/>
      <c r="E459" s="3" t="s">
        <v>218</v>
      </c>
      <c r="F459" s="4">
        <v>55.04</v>
      </c>
      <c r="G459" s="4">
        <f t="shared" si="7"/>
        <v>43.182174799937236</v>
      </c>
    </row>
    <row r="460" spans="1:7" ht="9.1999999999999993" customHeight="1" x14ac:dyDescent="0.2">
      <c r="A460" s="12">
        <v>45155</v>
      </c>
      <c r="B460" s="515" t="s">
        <v>471</v>
      </c>
      <c r="C460" s="516"/>
      <c r="D460" s="517"/>
      <c r="E460" s="3" t="s">
        <v>441</v>
      </c>
      <c r="F460" s="4">
        <v>9.01</v>
      </c>
      <c r="G460" s="4">
        <f t="shared" si="7"/>
        <v>7.0688843558763539</v>
      </c>
    </row>
    <row r="461" spans="1:7" ht="9.1999999999999993" customHeight="1" x14ac:dyDescent="0.2">
      <c r="A461" s="12">
        <v>45159</v>
      </c>
      <c r="B461" s="515" t="s">
        <v>443</v>
      </c>
      <c r="C461" s="516"/>
      <c r="D461" s="517"/>
      <c r="E461" s="3" t="s">
        <v>12</v>
      </c>
      <c r="F461" s="4">
        <v>559.88</v>
      </c>
      <c r="G461" s="4">
        <f t="shared" si="7"/>
        <v>439.25937549034995</v>
      </c>
    </row>
    <row r="462" spans="1:7" ht="9.1999999999999993" customHeight="1" x14ac:dyDescent="0.2">
      <c r="A462" s="12">
        <v>45160</v>
      </c>
      <c r="B462" s="515" t="s">
        <v>444</v>
      </c>
      <c r="C462" s="516"/>
      <c r="D462" s="517"/>
      <c r="E462" s="3" t="s">
        <v>12</v>
      </c>
      <c r="F462" s="4">
        <v>560.26</v>
      </c>
      <c r="G462" s="4">
        <f t="shared" si="7"/>
        <v>439.55750823787855</v>
      </c>
    </row>
    <row r="463" spans="1:7" ht="9.1999999999999993" customHeight="1" x14ac:dyDescent="0.2">
      <c r="A463" s="12">
        <v>45165</v>
      </c>
      <c r="B463" s="515" t="s">
        <v>463</v>
      </c>
      <c r="C463" s="516"/>
      <c r="D463" s="517"/>
      <c r="E463" s="3" t="s">
        <v>12</v>
      </c>
      <c r="F463" s="4">
        <v>561.76</v>
      </c>
      <c r="G463" s="4">
        <f t="shared" si="7"/>
        <v>440.73434803075475</v>
      </c>
    </row>
    <row r="464" spans="1:7" ht="9.1999999999999993" customHeight="1" x14ac:dyDescent="0.2">
      <c r="A464" s="12">
        <v>45166</v>
      </c>
      <c r="B464" s="515" t="s">
        <v>464</v>
      </c>
      <c r="C464" s="516"/>
      <c r="D464" s="517"/>
      <c r="E464" s="3" t="s">
        <v>12</v>
      </c>
      <c r="F464" s="4">
        <v>610.49</v>
      </c>
      <c r="G464" s="4">
        <f t="shared" si="7"/>
        <v>478.9659501019928</v>
      </c>
    </row>
    <row r="465" spans="1:7" ht="9.1999999999999993" customHeight="1" x14ac:dyDescent="0.2">
      <c r="A465" s="12">
        <v>45167</v>
      </c>
      <c r="B465" s="515" t="s">
        <v>465</v>
      </c>
      <c r="C465" s="516"/>
      <c r="D465" s="517"/>
      <c r="E465" s="3" t="s">
        <v>12</v>
      </c>
      <c r="F465" s="4">
        <v>646.33000000000004</v>
      </c>
      <c r="G465" s="4">
        <f t="shared" si="7"/>
        <v>507.08457555311475</v>
      </c>
    </row>
    <row r="466" spans="1:7" ht="9.1999999999999993" customHeight="1" x14ac:dyDescent="0.2">
      <c r="A466" s="11">
        <v>58</v>
      </c>
      <c r="B466" s="518" t="s">
        <v>472</v>
      </c>
      <c r="C466" s="519"/>
      <c r="D466" s="519"/>
      <c r="E466" s="519"/>
      <c r="F466" s="520"/>
      <c r="G466" s="4">
        <f t="shared" si="7"/>
        <v>0</v>
      </c>
    </row>
    <row r="467" spans="1:7" ht="9.1999999999999993" customHeight="1" x14ac:dyDescent="0.2">
      <c r="A467" s="12">
        <v>40436</v>
      </c>
      <c r="B467" s="515" t="s">
        <v>473</v>
      </c>
      <c r="C467" s="516"/>
      <c r="D467" s="517"/>
      <c r="E467" s="3" t="s">
        <v>14</v>
      </c>
      <c r="F467" s="4">
        <v>1.61</v>
      </c>
      <c r="G467" s="4">
        <f t="shared" si="7"/>
        <v>1.2631413776871177</v>
      </c>
    </row>
    <row r="468" spans="1:7" ht="9.1999999999999993" customHeight="1" x14ac:dyDescent="0.2">
      <c r="A468" s="12">
        <v>40438</v>
      </c>
      <c r="B468" s="515" t="s">
        <v>474</v>
      </c>
      <c r="C468" s="516"/>
      <c r="D468" s="517"/>
      <c r="E468" s="3" t="s">
        <v>120</v>
      </c>
      <c r="F468" s="4">
        <v>0.91</v>
      </c>
      <c r="G468" s="4">
        <f t="shared" si="7"/>
        <v>0.71394947434489253</v>
      </c>
    </row>
    <row r="469" spans="1:7" ht="9.1999999999999993" customHeight="1" x14ac:dyDescent="0.2">
      <c r="A469" s="12">
        <v>40451</v>
      </c>
      <c r="B469" s="515" t="s">
        <v>475</v>
      </c>
      <c r="C469" s="516"/>
      <c r="D469" s="517"/>
      <c r="E469" s="3" t="s">
        <v>120</v>
      </c>
      <c r="F469" s="4">
        <v>0.44</v>
      </c>
      <c r="G469" s="4">
        <f t="shared" si="7"/>
        <v>0.34520633924368432</v>
      </c>
    </row>
    <row r="470" spans="1:7" ht="9.1999999999999993" customHeight="1" x14ac:dyDescent="0.2">
      <c r="A470" s="12">
        <v>40452</v>
      </c>
      <c r="B470" s="515" t="s">
        <v>476</v>
      </c>
      <c r="C470" s="516"/>
      <c r="D470" s="517"/>
      <c r="E470" s="3" t="s">
        <v>120</v>
      </c>
      <c r="F470" s="4">
        <v>0.44</v>
      </c>
      <c r="G470" s="4">
        <f t="shared" si="7"/>
        <v>0.34520633924368432</v>
      </c>
    </row>
    <row r="471" spans="1:7" ht="9.1999999999999993" customHeight="1" x14ac:dyDescent="0.2">
      <c r="A471" s="12">
        <v>40453</v>
      </c>
      <c r="B471" s="515" t="s">
        <v>477</v>
      </c>
      <c r="C471" s="516"/>
      <c r="D471" s="517"/>
      <c r="E471" s="3" t="s">
        <v>120</v>
      </c>
      <c r="F471" s="4">
        <v>0.44</v>
      </c>
      <c r="G471" s="4">
        <f t="shared" si="7"/>
        <v>0.34520633924368432</v>
      </c>
    </row>
    <row r="472" spans="1:7" ht="9.1999999999999993" customHeight="1" x14ac:dyDescent="0.2">
      <c r="A472" s="12">
        <v>40454</v>
      </c>
      <c r="B472" s="515" t="s">
        <v>478</v>
      </c>
      <c r="C472" s="516"/>
      <c r="D472" s="517"/>
      <c r="E472" s="3" t="s">
        <v>120</v>
      </c>
      <c r="F472" s="4">
        <v>0.47</v>
      </c>
      <c r="G472" s="4">
        <f t="shared" si="7"/>
        <v>0.36874313510120821</v>
      </c>
    </row>
    <row r="473" spans="1:7" ht="9.1999999999999993" customHeight="1" x14ac:dyDescent="0.2">
      <c r="A473" s="12">
        <v>45205</v>
      </c>
      <c r="B473" s="515" t="s">
        <v>479</v>
      </c>
      <c r="C473" s="516"/>
      <c r="D473" s="517"/>
      <c r="E473" s="3" t="s">
        <v>120</v>
      </c>
      <c r="F473" s="4">
        <v>0.45</v>
      </c>
      <c r="G473" s="4">
        <f t="shared" si="7"/>
        <v>0.35305193786285893</v>
      </c>
    </row>
    <row r="474" spans="1:7" ht="9.1999999999999993" customHeight="1" x14ac:dyDescent="0.2">
      <c r="A474" s="12">
        <v>45206</v>
      </c>
      <c r="B474" s="515" t="s">
        <v>480</v>
      </c>
      <c r="C474" s="516"/>
      <c r="D474" s="517"/>
      <c r="E474" s="3" t="s">
        <v>120</v>
      </c>
      <c r="F474" s="4">
        <v>0.47</v>
      </c>
      <c r="G474" s="4">
        <f t="shared" si="7"/>
        <v>0.36874313510120821</v>
      </c>
    </row>
    <row r="475" spans="1:7" ht="9.1999999999999993" customHeight="1" x14ac:dyDescent="0.2">
      <c r="A475" s="12">
        <v>45207</v>
      </c>
      <c r="B475" s="515" t="s">
        <v>481</v>
      </c>
      <c r="C475" s="516"/>
      <c r="D475" s="517"/>
      <c r="E475" s="3" t="s">
        <v>482</v>
      </c>
      <c r="F475" s="4">
        <v>5.26</v>
      </c>
      <c r="G475" s="4">
        <f t="shared" si="7"/>
        <v>4.1267848736858621</v>
      </c>
    </row>
    <row r="476" spans="1:7" ht="9.1999999999999993" customHeight="1" x14ac:dyDescent="0.2">
      <c r="A476" s="12">
        <v>45208</v>
      </c>
      <c r="B476" s="515" t="s">
        <v>483</v>
      </c>
      <c r="C476" s="516"/>
      <c r="D476" s="517"/>
      <c r="E476" s="3" t="s">
        <v>482</v>
      </c>
      <c r="F476" s="4">
        <v>6.69</v>
      </c>
      <c r="G476" s="4">
        <f t="shared" si="7"/>
        <v>5.2487054762278369</v>
      </c>
    </row>
    <row r="477" spans="1:7" ht="9.1999999999999993" customHeight="1" x14ac:dyDescent="0.2">
      <c r="A477" s="12">
        <v>45209</v>
      </c>
      <c r="B477" s="515" t="s">
        <v>484</v>
      </c>
      <c r="C477" s="516"/>
      <c r="D477" s="517"/>
      <c r="E477" s="3" t="s">
        <v>482</v>
      </c>
      <c r="F477" s="4">
        <v>19.46</v>
      </c>
      <c r="G477" s="4">
        <f t="shared" si="7"/>
        <v>15.267534912913856</v>
      </c>
    </row>
    <row r="478" spans="1:7" ht="9.1999999999999993" customHeight="1" x14ac:dyDescent="0.2">
      <c r="A478" s="12">
        <v>45210</v>
      </c>
      <c r="B478" s="515" t="s">
        <v>485</v>
      </c>
      <c r="C478" s="516"/>
      <c r="D478" s="517"/>
      <c r="E478" s="3" t="s">
        <v>482</v>
      </c>
      <c r="F478" s="4">
        <v>21.65</v>
      </c>
      <c r="G478" s="4">
        <f t="shared" si="7"/>
        <v>16.985721010513103</v>
      </c>
    </row>
    <row r="479" spans="1:7" ht="9.1999999999999993" customHeight="1" x14ac:dyDescent="0.2">
      <c r="A479" s="12">
        <v>47049</v>
      </c>
      <c r="B479" s="515" t="s">
        <v>486</v>
      </c>
      <c r="C479" s="516"/>
      <c r="D479" s="517"/>
      <c r="E479" s="3" t="s">
        <v>120</v>
      </c>
      <c r="F479" s="4">
        <v>0.86</v>
      </c>
      <c r="G479" s="4">
        <f t="shared" si="7"/>
        <v>0.67472148124901932</v>
      </c>
    </row>
    <row r="480" spans="1:7" ht="9.1999999999999993" customHeight="1" x14ac:dyDescent="0.2">
      <c r="A480" s="12">
        <v>47050</v>
      </c>
      <c r="B480" s="515" t="s">
        <v>487</v>
      </c>
      <c r="C480" s="516"/>
      <c r="D480" s="517"/>
      <c r="E480" s="3" t="s">
        <v>120</v>
      </c>
      <c r="F480" s="4">
        <v>0.86</v>
      </c>
      <c r="G480" s="4">
        <f t="shared" si="7"/>
        <v>0.67472148124901932</v>
      </c>
    </row>
    <row r="481" spans="1:7" ht="9.1999999999999993" customHeight="1" x14ac:dyDescent="0.2">
      <c r="A481" s="13"/>
      <c r="B481" s="518" t="s">
        <v>488</v>
      </c>
      <c r="C481" s="519"/>
      <c r="D481" s="519"/>
      <c r="E481" s="519"/>
      <c r="F481" s="520"/>
      <c r="G481" s="4">
        <f t="shared" si="7"/>
        <v>0</v>
      </c>
    </row>
    <row r="482" spans="1:7" ht="9.1999999999999993" customHeight="1" x14ac:dyDescent="0.2">
      <c r="A482" s="12">
        <v>45701</v>
      </c>
      <c r="B482" s="515" t="s">
        <v>489</v>
      </c>
      <c r="C482" s="516"/>
      <c r="D482" s="517"/>
      <c r="E482" s="3" t="s">
        <v>441</v>
      </c>
      <c r="F482" s="4">
        <v>11.79</v>
      </c>
      <c r="G482" s="4">
        <f t="shared" si="7"/>
        <v>9.2499607720069044</v>
      </c>
    </row>
    <row r="483" spans="1:7" ht="9.1999999999999993" customHeight="1" x14ac:dyDescent="0.2">
      <c r="A483" s="12">
        <v>45702</v>
      </c>
      <c r="B483" s="515" t="s">
        <v>490</v>
      </c>
      <c r="C483" s="516"/>
      <c r="D483" s="517"/>
      <c r="E483" s="3" t="s">
        <v>441</v>
      </c>
      <c r="F483" s="4">
        <v>11.72</v>
      </c>
      <c r="G483" s="4">
        <f t="shared" si="7"/>
        <v>9.1950415816726832</v>
      </c>
    </row>
    <row r="484" spans="1:7" ht="9.1999999999999993" customHeight="1" x14ac:dyDescent="0.2">
      <c r="A484" s="12">
        <v>45710</v>
      </c>
      <c r="B484" s="515" t="s">
        <v>491</v>
      </c>
      <c r="C484" s="516"/>
      <c r="D484" s="517"/>
      <c r="E484" s="3" t="s">
        <v>162</v>
      </c>
      <c r="F484" s="4">
        <v>45.6</v>
      </c>
      <c r="G484" s="4">
        <f t="shared" si="7"/>
        <v>35.775929703436375</v>
      </c>
    </row>
    <row r="485" spans="1:7" ht="9.1999999999999993" customHeight="1" x14ac:dyDescent="0.2">
      <c r="A485" s="12">
        <v>45715</v>
      </c>
      <c r="B485" s="515" t="s">
        <v>492</v>
      </c>
      <c r="C485" s="516"/>
      <c r="D485" s="517"/>
      <c r="E485" s="3" t="s">
        <v>162</v>
      </c>
      <c r="F485" s="4">
        <v>83.74</v>
      </c>
      <c r="G485" s="4">
        <f t="shared" si="7"/>
        <v>65.699042836968459</v>
      </c>
    </row>
    <row r="486" spans="1:7" ht="9.1999999999999993" customHeight="1" x14ac:dyDescent="0.2">
      <c r="A486" s="12">
        <v>45720</v>
      </c>
      <c r="B486" s="515" t="s">
        <v>493</v>
      </c>
      <c r="C486" s="516"/>
      <c r="D486" s="517"/>
      <c r="E486" s="3" t="s">
        <v>162</v>
      </c>
      <c r="F486" s="4">
        <v>53.89</v>
      </c>
      <c r="G486" s="4">
        <f t="shared" si="7"/>
        <v>42.279930958732152</v>
      </c>
    </row>
    <row r="487" spans="1:7" ht="9.1999999999999993" customHeight="1" x14ac:dyDescent="0.2">
      <c r="A487" s="12">
        <v>45725</v>
      </c>
      <c r="B487" s="515" t="s">
        <v>494</v>
      </c>
      <c r="C487" s="516"/>
      <c r="D487" s="517"/>
      <c r="E487" s="3" t="s">
        <v>162</v>
      </c>
      <c r="F487" s="4">
        <v>72.63</v>
      </c>
      <c r="G487" s="4">
        <f t="shared" si="7"/>
        <v>56.982582771065431</v>
      </c>
    </row>
    <row r="488" spans="1:7" ht="18.2" customHeight="1" x14ac:dyDescent="0.2">
      <c r="A488" s="12">
        <v>45730</v>
      </c>
      <c r="B488" s="521" t="s">
        <v>495</v>
      </c>
      <c r="C488" s="522"/>
      <c r="D488" s="523"/>
      <c r="E488" s="3" t="s">
        <v>218</v>
      </c>
      <c r="F488" s="6">
        <v>1262.5</v>
      </c>
      <c r="G488" s="4">
        <f t="shared" si="7"/>
        <v>990.50682567079866</v>
      </c>
    </row>
    <row r="489" spans="1:7" ht="18.2" customHeight="1" x14ac:dyDescent="0.2">
      <c r="A489" s="12">
        <v>45735</v>
      </c>
      <c r="B489" s="521" t="s">
        <v>496</v>
      </c>
      <c r="C489" s="522"/>
      <c r="D489" s="523"/>
      <c r="E489" s="3" t="s">
        <v>218</v>
      </c>
      <c r="F489" s="6">
        <v>1986.15</v>
      </c>
      <c r="G489" s="4">
        <f t="shared" si="7"/>
        <v>1558.2535697473718</v>
      </c>
    </row>
    <row r="490" spans="1:7" ht="18.2" customHeight="1" x14ac:dyDescent="0.2">
      <c r="A490" s="12">
        <v>45740</v>
      </c>
      <c r="B490" s="521" t="s">
        <v>497</v>
      </c>
      <c r="C490" s="522"/>
      <c r="D490" s="523"/>
      <c r="E490" s="3" t="s">
        <v>218</v>
      </c>
      <c r="F490" s="6">
        <v>1266.5899999999999</v>
      </c>
      <c r="G490" s="4">
        <f t="shared" si="7"/>
        <v>993.71567550604107</v>
      </c>
    </row>
    <row r="491" spans="1:7" ht="18.2" customHeight="1" x14ac:dyDescent="0.2">
      <c r="A491" s="12">
        <v>45745</v>
      </c>
      <c r="B491" s="521" t="s">
        <v>498</v>
      </c>
      <c r="C491" s="522"/>
      <c r="D491" s="523"/>
      <c r="E491" s="3" t="s">
        <v>218</v>
      </c>
      <c r="F491" s="6">
        <v>1999.05</v>
      </c>
      <c r="G491" s="4">
        <f t="shared" si="7"/>
        <v>1568.3743919661069</v>
      </c>
    </row>
    <row r="492" spans="1:7" ht="9.1999999999999993" customHeight="1" x14ac:dyDescent="0.2">
      <c r="A492" s="11">
        <v>61</v>
      </c>
      <c r="B492" s="518" t="s">
        <v>499</v>
      </c>
      <c r="C492" s="519"/>
      <c r="D492" s="519"/>
      <c r="E492" s="519"/>
      <c r="F492" s="520"/>
      <c r="G492" s="4">
        <f t="shared" si="7"/>
        <v>0</v>
      </c>
    </row>
    <row r="493" spans="1:7" ht="9.1999999999999993" customHeight="1" x14ac:dyDescent="0.2">
      <c r="A493" s="12">
        <v>45215</v>
      </c>
      <c r="B493" s="515" t="s">
        <v>500</v>
      </c>
      <c r="C493" s="516"/>
      <c r="D493" s="517"/>
      <c r="E493" s="3" t="s">
        <v>12</v>
      </c>
      <c r="F493" s="4">
        <v>560.26</v>
      </c>
      <c r="G493" s="4">
        <f t="shared" si="7"/>
        <v>439.55750823787855</v>
      </c>
    </row>
    <row r="494" spans="1:7" ht="9.1999999999999993" customHeight="1" x14ac:dyDescent="0.2">
      <c r="A494" s="12">
        <v>45220</v>
      </c>
      <c r="B494" s="515" t="s">
        <v>501</v>
      </c>
      <c r="C494" s="516"/>
      <c r="D494" s="517"/>
      <c r="E494" s="3" t="s">
        <v>9</v>
      </c>
      <c r="F494" s="4">
        <v>1.95</v>
      </c>
      <c r="G494" s="4">
        <f t="shared" si="7"/>
        <v>1.5298917307390554</v>
      </c>
    </row>
    <row r="495" spans="1:7" ht="9.1999999999999993" customHeight="1" x14ac:dyDescent="0.2">
      <c r="A495" s="12">
        <v>45225</v>
      </c>
      <c r="B495" s="515" t="s">
        <v>502</v>
      </c>
      <c r="C495" s="516"/>
      <c r="D495" s="517"/>
      <c r="E495" s="3" t="s">
        <v>9</v>
      </c>
      <c r="F495" s="4">
        <v>46.95</v>
      </c>
      <c r="G495" s="4">
        <f t="shared" si="7"/>
        <v>36.83508551702495</v>
      </c>
    </row>
    <row r="496" spans="1:7" ht="9.1999999999999993" customHeight="1" x14ac:dyDescent="0.2">
      <c r="A496" s="12">
        <v>45230</v>
      </c>
      <c r="B496" s="515" t="s">
        <v>503</v>
      </c>
      <c r="C496" s="516"/>
      <c r="D496" s="517"/>
      <c r="E496" s="3" t="s">
        <v>218</v>
      </c>
      <c r="F496" s="4">
        <v>5.72</v>
      </c>
      <c r="G496" s="4">
        <f t="shared" si="7"/>
        <v>4.4876824101678956</v>
      </c>
    </row>
    <row r="497" spans="1:7" ht="9.1999999999999993" customHeight="1" x14ac:dyDescent="0.2">
      <c r="A497" s="12">
        <v>45235</v>
      </c>
      <c r="B497" s="515" t="s">
        <v>504</v>
      </c>
      <c r="C497" s="516"/>
      <c r="D497" s="517"/>
      <c r="E497" s="3" t="s">
        <v>441</v>
      </c>
      <c r="F497" s="4">
        <v>54.04</v>
      </c>
      <c r="G497" s="4">
        <f t="shared" si="7"/>
        <v>42.397614938019771</v>
      </c>
    </row>
    <row r="498" spans="1:7" ht="9.1999999999999993" customHeight="1" x14ac:dyDescent="0.2">
      <c r="A498" s="12">
        <v>45245</v>
      </c>
      <c r="B498" s="515" t="s">
        <v>505</v>
      </c>
      <c r="C498" s="516"/>
      <c r="D498" s="517"/>
      <c r="E498" s="3" t="s">
        <v>9</v>
      </c>
      <c r="F498" s="4">
        <v>2.4500000000000002</v>
      </c>
      <c r="G498" s="4">
        <f t="shared" si="7"/>
        <v>1.9221716616977877</v>
      </c>
    </row>
    <row r="499" spans="1:7" ht="9.1999999999999993" customHeight="1" x14ac:dyDescent="0.2">
      <c r="A499" s="12">
        <v>45250</v>
      </c>
      <c r="B499" s="515" t="s">
        <v>506</v>
      </c>
      <c r="C499" s="516"/>
      <c r="D499" s="517"/>
      <c r="E499" s="3" t="s">
        <v>12</v>
      </c>
      <c r="F499" s="4">
        <v>419.07</v>
      </c>
      <c r="G499" s="4">
        <f t="shared" si="7"/>
        <v>328.78550133375177</v>
      </c>
    </row>
    <row r="500" spans="1:7" ht="9.1999999999999993" customHeight="1" x14ac:dyDescent="0.2">
      <c r="A500" s="12">
        <v>45255</v>
      </c>
      <c r="B500" s="515" t="s">
        <v>321</v>
      </c>
      <c r="C500" s="516"/>
      <c r="D500" s="517"/>
      <c r="E500" s="3" t="s">
        <v>12</v>
      </c>
      <c r="F500" s="4">
        <v>153.85</v>
      </c>
      <c r="G500" s="4">
        <f t="shared" si="7"/>
        <v>120.70453475600188</v>
      </c>
    </row>
    <row r="501" spans="1:7" ht="9.1999999999999993" customHeight="1" x14ac:dyDescent="0.2">
      <c r="A501" s="12">
        <v>45260</v>
      </c>
      <c r="B501" s="515" t="s">
        <v>322</v>
      </c>
      <c r="C501" s="516"/>
      <c r="D501" s="517"/>
      <c r="E501" s="3" t="s">
        <v>12</v>
      </c>
      <c r="F501" s="4">
        <v>480.77</v>
      </c>
      <c r="G501" s="4">
        <f t="shared" si="7"/>
        <v>377.1928448140593</v>
      </c>
    </row>
    <row r="502" spans="1:7" ht="9.1999999999999993" customHeight="1" x14ac:dyDescent="0.2">
      <c r="A502" s="13"/>
      <c r="B502" s="518" t="s">
        <v>507</v>
      </c>
      <c r="C502" s="519"/>
      <c r="D502" s="519"/>
      <c r="E502" s="519"/>
      <c r="F502" s="520"/>
      <c r="G502" s="4">
        <f t="shared" si="7"/>
        <v>0</v>
      </c>
    </row>
    <row r="503" spans="1:7" ht="9.1999999999999993" customHeight="1" x14ac:dyDescent="0.2">
      <c r="A503" s="12">
        <v>42100</v>
      </c>
      <c r="B503" s="515" t="s">
        <v>508</v>
      </c>
      <c r="C503" s="516"/>
      <c r="D503" s="517"/>
      <c r="E503" s="3" t="s">
        <v>218</v>
      </c>
      <c r="F503" s="6">
        <v>124232.19</v>
      </c>
      <c r="G503" s="4">
        <f t="shared" si="7"/>
        <v>97467.58983210419</v>
      </c>
    </row>
    <row r="504" spans="1:7" ht="9.1999999999999993" customHeight="1" x14ac:dyDescent="0.2">
      <c r="A504" s="12">
        <v>42110</v>
      </c>
      <c r="B504" s="515" t="s">
        <v>509</v>
      </c>
      <c r="C504" s="516"/>
      <c r="D504" s="517"/>
      <c r="E504" s="3" t="s">
        <v>218</v>
      </c>
      <c r="F504" s="6">
        <v>104913.94</v>
      </c>
      <c r="G504" s="4">
        <f t="shared" si="7"/>
        <v>82311.266279617135</v>
      </c>
    </row>
    <row r="505" spans="1:7" ht="9.1999999999999993" customHeight="1" x14ac:dyDescent="0.2">
      <c r="A505" s="12">
        <v>42120</v>
      </c>
      <c r="B505" s="515" t="s">
        <v>510</v>
      </c>
      <c r="C505" s="516"/>
      <c r="D505" s="517"/>
      <c r="E505" s="3" t="s">
        <v>218</v>
      </c>
      <c r="F505" s="6">
        <v>966237.37</v>
      </c>
      <c r="G505" s="4">
        <f t="shared" si="7"/>
        <v>758071.0575866939</v>
      </c>
    </row>
    <row r="506" spans="1:7" ht="9.1999999999999993" customHeight="1" x14ac:dyDescent="0.2">
      <c r="A506" s="12">
        <v>42130</v>
      </c>
      <c r="B506" s="515" t="s">
        <v>511</v>
      </c>
      <c r="C506" s="516"/>
      <c r="D506" s="517"/>
      <c r="E506" s="3" t="s">
        <v>218</v>
      </c>
      <c r="F506" s="6">
        <v>631996.03</v>
      </c>
      <c r="G506" s="4">
        <f t="shared" si="7"/>
        <v>495838.71802918566</v>
      </c>
    </row>
    <row r="507" spans="1:7" ht="9.1999999999999993" customHeight="1" x14ac:dyDescent="0.2">
      <c r="A507" s="12">
        <v>42140</v>
      </c>
      <c r="B507" s="515" t="s">
        <v>512</v>
      </c>
      <c r="C507" s="516"/>
      <c r="D507" s="517"/>
      <c r="E507" s="3" t="s">
        <v>218</v>
      </c>
      <c r="F507" s="6">
        <v>3177023.03</v>
      </c>
      <c r="G507" s="4">
        <f t="shared" si="7"/>
        <v>2492564.7497254042</v>
      </c>
    </row>
    <row r="508" spans="1:7" ht="9.1999999999999993" customHeight="1" x14ac:dyDescent="0.2">
      <c r="A508" s="12">
        <v>42150</v>
      </c>
      <c r="B508" s="515" t="s">
        <v>513</v>
      </c>
      <c r="C508" s="516"/>
      <c r="D508" s="517"/>
      <c r="E508" s="3" t="s">
        <v>218</v>
      </c>
      <c r="F508" s="6">
        <v>2540794.17</v>
      </c>
      <c r="G508" s="4">
        <f t="shared" si="7"/>
        <v>1993405.1231758983</v>
      </c>
    </row>
    <row r="509" spans="1:7" ht="9.1999999999999993" customHeight="1" x14ac:dyDescent="0.2">
      <c r="A509" s="12">
        <v>42160</v>
      </c>
      <c r="B509" s="515" t="s">
        <v>514</v>
      </c>
      <c r="C509" s="516"/>
      <c r="D509" s="517"/>
      <c r="E509" s="3" t="s">
        <v>218</v>
      </c>
      <c r="F509" s="6">
        <v>8184570.3700000001</v>
      </c>
      <c r="G509" s="4">
        <f t="shared" si="7"/>
        <v>6421285.3993409704</v>
      </c>
    </row>
    <row r="510" spans="1:7" ht="9.1999999999999993" customHeight="1" x14ac:dyDescent="0.2">
      <c r="A510" s="12">
        <v>42170</v>
      </c>
      <c r="B510" s="515" t="s">
        <v>515</v>
      </c>
      <c r="C510" s="516"/>
      <c r="D510" s="517"/>
      <c r="E510" s="3" t="s">
        <v>218</v>
      </c>
      <c r="F510" s="6">
        <v>5548429.75</v>
      </c>
      <c r="G510" s="4">
        <f t="shared" si="7"/>
        <v>4353075.2785187513</v>
      </c>
    </row>
    <row r="511" spans="1:7" ht="9.1999999999999993" customHeight="1" x14ac:dyDescent="0.2">
      <c r="A511" s="12">
        <v>42180</v>
      </c>
      <c r="B511" s="515" t="s">
        <v>516</v>
      </c>
      <c r="C511" s="516"/>
      <c r="D511" s="517"/>
      <c r="E511" s="3" t="s">
        <v>218</v>
      </c>
      <c r="F511" s="6">
        <v>14493922.66</v>
      </c>
      <c r="G511" s="4">
        <f t="shared" si="7"/>
        <v>11371349.960772008</v>
      </c>
    </row>
    <row r="512" spans="1:7" ht="9.1999999999999993" customHeight="1" x14ac:dyDescent="0.2">
      <c r="A512" s="12">
        <v>42190</v>
      </c>
      <c r="B512" s="515" t="s">
        <v>517</v>
      </c>
      <c r="C512" s="516"/>
      <c r="D512" s="517"/>
      <c r="E512" s="3" t="s">
        <v>218</v>
      </c>
      <c r="F512" s="6">
        <v>239809.77</v>
      </c>
      <c r="G512" s="4">
        <f t="shared" si="7"/>
        <v>188145.12003765887</v>
      </c>
    </row>
    <row r="513" spans="1:7" ht="9.1999999999999993" customHeight="1" x14ac:dyDescent="0.2">
      <c r="A513" s="13"/>
      <c r="B513" s="518" t="s">
        <v>518</v>
      </c>
      <c r="C513" s="519"/>
      <c r="D513" s="519"/>
      <c r="E513" s="519"/>
      <c r="F513" s="520"/>
      <c r="G513" s="4">
        <f t="shared" si="7"/>
        <v>0</v>
      </c>
    </row>
    <row r="514" spans="1:7" ht="9.1999999999999993" customHeight="1" x14ac:dyDescent="0.2">
      <c r="A514" s="12">
        <v>42200</v>
      </c>
      <c r="B514" s="515" t="s">
        <v>519</v>
      </c>
      <c r="C514" s="516"/>
      <c r="D514" s="517"/>
      <c r="E514" s="3" t="s">
        <v>218</v>
      </c>
      <c r="F514" s="6">
        <v>83882.66</v>
      </c>
      <c r="G514" s="4">
        <f t="shared" si="7"/>
        <v>65810.968146869607</v>
      </c>
    </row>
    <row r="515" spans="1:7" ht="9.1999999999999993" customHeight="1" x14ac:dyDescent="0.2">
      <c r="A515" s="12">
        <v>42210</v>
      </c>
      <c r="B515" s="515" t="s">
        <v>520</v>
      </c>
      <c r="C515" s="516"/>
      <c r="D515" s="517"/>
      <c r="E515" s="3" t="s">
        <v>218</v>
      </c>
      <c r="F515" s="6">
        <v>72487.759999999995</v>
      </c>
      <c r="G515" s="4">
        <f t="shared" si="7"/>
        <v>56870.986976306289</v>
      </c>
    </row>
    <row r="516" spans="1:7" ht="9.1999999999999993" customHeight="1" x14ac:dyDescent="0.2">
      <c r="A516" s="12">
        <v>42220</v>
      </c>
      <c r="B516" s="515" t="s">
        <v>521</v>
      </c>
      <c r="C516" s="516"/>
      <c r="D516" s="517"/>
      <c r="E516" s="3" t="s">
        <v>218</v>
      </c>
      <c r="F516" s="6">
        <v>397080.88</v>
      </c>
      <c r="G516" s="4">
        <f t="shared" si="7"/>
        <v>311533.72038286523</v>
      </c>
    </row>
    <row r="517" spans="1:7" ht="9.1999999999999993" customHeight="1" x14ac:dyDescent="0.2">
      <c r="A517" s="12">
        <v>42230</v>
      </c>
      <c r="B517" s="515" t="s">
        <v>522</v>
      </c>
      <c r="C517" s="516"/>
      <c r="D517" s="517"/>
      <c r="E517" s="3" t="s">
        <v>218</v>
      </c>
      <c r="F517" s="6">
        <v>355208.22</v>
      </c>
      <c r="G517" s="4">
        <f t="shared" si="7"/>
        <v>278682.11203514825</v>
      </c>
    </row>
    <row r="518" spans="1:7" ht="9.1999999999999993" customHeight="1" x14ac:dyDescent="0.2">
      <c r="A518" s="12">
        <v>42240</v>
      </c>
      <c r="B518" s="515" t="s">
        <v>523</v>
      </c>
      <c r="C518" s="516"/>
      <c r="D518" s="517"/>
      <c r="E518" s="3" t="s">
        <v>218</v>
      </c>
      <c r="F518" s="6">
        <v>1203168.8899999999</v>
      </c>
      <c r="G518" s="4">
        <f t="shared" si="7"/>
        <v>943958.01820178877</v>
      </c>
    </row>
    <row r="519" spans="1:7" ht="9.1999999999999993" customHeight="1" x14ac:dyDescent="0.2">
      <c r="A519" s="12">
        <v>42250</v>
      </c>
      <c r="B519" s="515" t="s">
        <v>524</v>
      </c>
      <c r="C519" s="516"/>
      <c r="D519" s="517"/>
      <c r="E519" s="3" t="s">
        <v>218</v>
      </c>
      <c r="F519" s="6">
        <v>932202.07</v>
      </c>
      <c r="G519" s="4">
        <f t="shared" si="7"/>
        <v>731368.32731837442</v>
      </c>
    </row>
    <row r="520" spans="1:7" ht="9.1999999999999993" customHeight="1" x14ac:dyDescent="0.2">
      <c r="A520" s="12">
        <v>42260</v>
      </c>
      <c r="B520" s="515" t="s">
        <v>525</v>
      </c>
      <c r="C520" s="516"/>
      <c r="D520" s="517"/>
      <c r="E520" s="3" t="s">
        <v>218</v>
      </c>
      <c r="F520" s="6">
        <v>2808428.82</v>
      </c>
      <c r="G520" s="4">
        <f t="shared" ref="G520:G536" si="8">(F520)/(1+$C$3)</f>
        <v>2203380.5272242273</v>
      </c>
    </row>
    <row r="521" spans="1:7" ht="9.1999999999999993" customHeight="1" x14ac:dyDescent="0.2">
      <c r="A521" s="12">
        <v>42270</v>
      </c>
      <c r="B521" s="515" t="s">
        <v>526</v>
      </c>
      <c r="C521" s="516"/>
      <c r="D521" s="517"/>
      <c r="E521" s="3" t="s">
        <v>218</v>
      </c>
      <c r="F521" s="6">
        <v>1548557.55</v>
      </c>
      <c r="G521" s="4">
        <f t="shared" si="8"/>
        <v>1214936.097599247</v>
      </c>
    </row>
    <row r="522" spans="1:7" ht="9.1999999999999993" customHeight="1" x14ac:dyDescent="0.2">
      <c r="A522" s="12">
        <v>42280</v>
      </c>
      <c r="B522" s="515" t="s">
        <v>527</v>
      </c>
      <c r="C522" s="516"/>
      <c r="D522" s="517"/>
      <c r="E522" s="3" t="s">
        <v>218</v>
      </c>
      <c r="F522" s="6">
        <v>5464164.4299999997</v>
      </c>
      <c r="G522" s="4">
        <f t="shared" si="8"/>
        <v>4286964.0906951204</v>
      </c>
    </row>
    <row r="523" spans="1:7" ht="9.1999999999999993" customHeight="1" x14ac:dyDescent="0.2">
      <c r="A523" s="12">
        <v>42290</v>
      </c>
      <c r="B523" s="515" t="s">
        <v>528</v>
      </c>
      <c r="C523" s="516"/>
      <c r="D523" s="517"/>
      <c r="E523" s="3" t="s">
        <v>218</v>
      </c>
      <c r="F523" s="6">
        <v>133221.59</v>
      </c>
      <c r="G523" s="4">
        <f t="shared" si="8"/>
        <v>104520.31225482504</v>
      </c>
    </row>
    <row r="524" spans="1:7" ht="9.1999999999999993" customHeight="1" x14ac:dyDescent="0.2">
      <c r="A524" s="11">
        <v>100007</v>
      </c>
      <c r="B524" s="518" t="s">
        <v>529</v>
      </c>
      <c r="C524" s="519"/>
      <c r="D524" s="519"/>
      <c r="E524" s="519"/>
      <c r="F524" s="520"/>
      <c r="G524" s="4">
        <f t="shared" si="8"/>
        <v>0</v>
      </c>
    </row>
    <row r="525" spans="1:7" ht="9.1999999999999993" customHeight="1" x14ac:dyDescent="0.2">
      <c r="A525" s="12">
        <v>42300</v>
      </c>
      <c r="B525" s="515" t="s">
        <v>530</v>
      </c>
      <c r="C525" s="516"/>
      <c r="D525" s="517"/>
      <c r="E525" s="3" t="s">
        <v>218</v>
      </c>
      <c r="F525" s="6">
        <v>107106.81</v>
      </c>
      <c r="G525" s="4">
        <f t="shared" si="8"/>
        <v>84031.704064020087</v>
      </c>
    </row>
    <row r="526" spans="1:7" ht="9.1999999999999993" customHeight="1" x14ac:dyDescent="0.2">
      <c r="A526" s="12">
        <v>42310</v>
      </c>
      <c r="B526" s="515" t="s">
        <v>531</v>
      </c>
      <c r="C526" s="516"/>
      <c r="D526" s="517"/>
      <c r="E526" s="3" t="s">
        <v>218</v>
      </c>
      <c r="F526" s="6">
        <v>99350.13</v>
      </c>
      <c r="G526" s="4">
        <f t="shared" si="8"/>
        <v>77946.124274282134</v>
      </c>
    </row>
    <row r="527" spans="1:7" ht="9.1999999999999993" customHeight="1" x14ac:dyDescent="0.2">
      <c r="A527" s="12">
        <v>42320</v>
      </c>
      <c r="B527" s="515" t="s">
        <v>532</v>
      </c>
      <c r="C527" s="516"/>
      <c r="D527" s="517"/>
      <c r="E527" s="3" t="s">
        <v>218</v>
      </c>
      <c r="F527" s="6">
        <v>233960.2</v>
      </c>
      <c r="G527" s="4">
        <f t="shared" si="8"/>
        <v>183555.78220618234</v>
      </c>
    </row>
    <row r="528" spans="1:7" ht="9.1999999999999993" customHeight="1" x14ac:dyDescent="0.2">
      <c r="A528" s="12">
        <v>42330</v>
      </c>
      <c r="B528" s="515" t="s">
        <v>533</v>
      </c>
      <c r="C528" s="516"/>
      <c r="D528" s="517"/>
      <c r="E528" s="3" t="s">
        <v>218</v>
      </c>
      <c r="F528" s="6">
        <v>183030.07</v>
      </c>
      <c r="G528" s="4">
        <f t="shared" si="8"/>
        <v>143598.04644594382</v>
      </c>
    </row>
    <row r="529" spans="1:7" ht="9.1999999999999993" customHeight="1" x14ac:dyDescent="0.2">
      <c r="A529" s="12">
        <v>42340</v>
      </c>
      <c r="B529" s="515" t="s">
        <v>534</v>
      </c>
      <c r="C529" s="516"/>
      <c r="D529" s="517"/>
      <c r="E529" s="3" t="s">
        <v>218</v>
      </c>
      <c r="F529" s="6">
        <v>621648.14</v>
      </c>
      <c r="G529" s="4">
        <f t="shared" si="8"/>
        <v>487720.17887964856</v>
      </c>
    </row>
    <row r="530" spans="1:7" ht="9.1999999999999993" customHeight="1" x14ac:dyDescent="0.2">
      <c r="A530" s="12">
        <v>42350</v>
      </c>
      <c r="B530" s="515" t="s">
        <v>535</v>
      </c>
      <c r="C530" s="516"/>
      <c r="D530" s="517"/>
      <c r="E530" s="3" t="s">
        <v>218</v>
      </c>
      <c r="F530" s="6">
        <v>459242.86</v>
      </c>
      <c r="G530" s="4">
        <f t="shared" si="8"/>
        <v>360303.51482818142</v>
      </c>
    </row>
    <row r="531" spans="1:7" ht="9.1999999999999993" customHeight="1" x14ac:dyDescent="0.2">
      <c r="A531" s="12">
        <v>42360</v>
      </c>
      <c r="B531" s="515" t="s">
        <v>536</v>
      </c>
      <c r="C531" s="516"/>
      <c r="D531" s="517"/>
      <c r="E531" s="3" t="s">
        <v>218</v>
      </c>
      <c r="F531" s="6">
        <v>2200908.59</v>
      </c>
      <c r="G531" s="4">
        <f t="shared" si="8"/>
        <v>1726744.539463361</v>
      </c>
    </row>
    <row r="532" spans="1:7" ht="9.1999999999999993" customHeight="1" x14ac:dyDescent="0.2">
      <c r="A532" s="12">
        <v>42370</v>
      </c>
      <c r="B532" s="515" t="s">
        <v>537</v>
      </c>
      <c r="C532" s="516"/>
      <c r="D532" s="517"/>
      <c r="E532" s="3" t="s">
        <v>218</v>
      </c>
      <c r="F532" s="6">
        <v>1090542.76</v>
      </c>
      <c r="G532" s="4">
        <f t="shared" si="8"/>
        <v>855596.0772006904</v>
      </c>
    </row>
    <row r="533" spans="1:7" ht="9.1999999999999993" customHeight="1" x14ac:dyDescent="0.2">
      <c r="A533" s="12">
        <v>42380</v>
      </c>
      <c r="B533" s="515" t="s">
        <v>538</v>
      </c>
      <c r="C533" s="516"/>
      <c r="D533" s="517"/>
      <c r="E533" s="3" t="s">
        <v>218</v>
      </c>
      <c r="F533" s="6">
        <v>4858394.37</v>
      </c>
      <c r="G533" s="4">
        <f t="shared" si="8"/>
        <v>3811701.2160677863</v>
      </c>
    </row>
    <row r="534" spans="1:7" ht="9.1999999999999993" customHeight="1" x14ac:dyDescent="0.2">
      <c r="A534" s="12">
        <v>42390</v>
      </c>
      <c r="B534" s="515" t="s">
        <v>539</v>
      </c>
      <c r="C534" s="516"/>
      <c r="D534" s="517"/>
      <c r="E534" s="3" t="s">
        <v>218</v>
      </c>
      <c r="F534" s="6">
        <v>79675.86</v>
      </c>
      <c r="G534" s="4">
        <f t="shared" si="8"/>
        <v>62510.481719755218</v>
      </c>
    </row>
    <row r="535" spans="1:7" ht="9.1999999999999993" customHeight="1" x14ac:dyDescent="0.2">
      <c r="A535" s="13"/>
      <c r="B535" s="518" t="s">
        <v>540</v>
      </c>
      <c r="C535" s="519"/>
      <c r="D535" s="519"/>
      <c r="E535" s="519"/>
      <c r="F535" s="520"/>
      <c r="G535" s="4">
        <f t="shared" si="8"/>
        <v>0</v>
      </c>
    </row>
    <row r="536" spans="1:7" ht="9.1999999999999993" customHeight="1" x14ac:dyDescent="0.2">
      <c r="A536" s="12">
        <v>43201</v>
      </c>
      <c r="B536" s="515" t="s">
        <v>541</v>
      </c>
      <c r="C536" s="516"/>
      <c r="D536" s="517"/>
      <c r="E536" s="3" t="s">
        <v>542</v>
      </c>
      <c r="F536" s="6">
        <v>3461.84</v>
      </c>
      <c r="G536" s="4">
        <f t="shared" si="8"/>
        <v>2716.0207123803548</v>
      </c>
    </row>
  </sheetData>
  <mergeCells count="532">
    <mergeCell ref="B5:D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90:F90"/>
    <mergeCell ref="B91:D91"/>
    <mergeCell ref="B92:D92"/>
    <mergeCell ref="B93:D93"/>
    <mergeCell ref="B94:D94"/>
    <mergeCell ref="B95:D95"/>
    <mergeCell ref="B96:D96"/>
    <mergeCell ref="B97:D97"/>
    <mergeCell ref="B98:D98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B152:F152"/>
    <mergeCell ref="B153:D153"/>
    <mergeCell ref="B154:D154"/>
    <mergeCell ref="B155:D155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71:D171"/>
    <mergeCell ref="B172:D172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84:D184"/>
    <mergeCell ref="B185:D185"/>
    <mergeCell ref="B186:D186"/>
    <mergeCell ref="B187:D187"/>
    <mergeCell ref="B188:D188"/>
    <mergeCell ref="B189:D189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217:D217"/>
    <mergeCell ref="B218:D218"/>
    <mergeCell ref="B219:D219"/>
    <mergeCell ref="B220:D220"/>
    <mergeCell ref="B221:D221"/>
    <mergeCell ref="B222:D222"/>
    <mergeCell ref="B223:D223"/>
    <mergeCell ref="B224:D224"/>
    <mergeCell ref="B225:D225"/>
    <mergeCell ref="B226:D226"/>
    <mergeCell ref="B227:D227"/>
    <mergeCell ref="B228:D228"/>
    <mergeCell ref="B229:D229"/>
    <mergeCell ref="B230:D230"/>
    <mergeCell ref="B231:D231"/>
    <mergeCell ref="B232:D232"/>
    <mergeCell ref="B233:D233"/>
    <mergeCell ref="B234:D234"/>
    <mergeCell ref="B235:D235"/>
    <mergeCell ref="B236:D236"/>
    <mergeCell ref="B237:D237"/>
    <mergeCell ref="B238:D238"/>
    <mergeCell ref="B239:D239"/>
    <mergeCell ref="B240:D240"/>
    <mergeCell ref="B241:D241"/>
    <mergeCell ref="B242:D242"/>
    <mergeCell ref="B243:D243"/>
    <mergeCell ref="B244:D244"/>
    <mergeCell ref="B245:D245"/>
    <mergeCell ref="B246:D246"/>
    <mergeCell ref="B247:D247"/>
    <mergeCell ref="B248:D248"/>
    <mergeCell ref="B249:D249"/>
    <mergeCell ref="B250:D250"/>
    <mergeCell ref="B251:D251"/>
    <mergeCell ref="B252:D252"/>
    <mergeCell ref="B253:D253"/>
    <mergeCell ref="B254:D254"/>
    <mergeCell ref="B255:D255"/>
    <mergeCell ref="B256:D256"/>
    <mergeCell ref="B257:D257"/>
    <mergeCell ref="B258:D258"/>
    <mergeCell ref="B259:D259"/>
    <mergeCell ref="B260:D260"/>
    <mergeCell ref="B261:D261"/>
    <mergeCell ref="B262:F262"/>
    <mergeCell ref="B263:D263"/>
    <mergeCell ref="B264:D264"/>
    <mergeCell ref="B265:D265"/>
    <mergeCell ref="B266:D266"/>
    <mergeCell ref="B267:D267"/>
    <mergeCell ref="B268:D268"/>
    <mergeCell ref="B269:D269"/>
    <mergeCell ref="B270:D270"/>
    <mergeCell ref="B271:D271"/>
    <mergeCell ref="B272:D272"/>
    <mergeCell ref="B273:D273"/>
    <mergeCell ref="B274:D274"/>
    <mergeCell ref="B275:D275"/>
    <mergeCell ref="B276:D276"/>
    <mergeCell ref="B277:D277"/>
    <mergeCell ref="B278:D278"/>
    <mergeCell ref="B279:D279"/>
    <mergeCell ref="B280:D280"/>
    <mergeCell ref="B281:D281"/>
    <mergeCell ref="B282:D282"/>
    <mergeCell ref="B283:F283"/>
    <mergeCell ref="B284:D284"/>
    <mergeCell ref="B285:D285"/>
    <mergeCell ref="B286:D286"/>
    <mergeCell ref="B287:D287"/>
    <mergeCell ref="B288:D288"/>
    <mergeCell ref="B289:D289"/>
    <mergeCell ref="B290:D290"/>
    <mergeCell ref="B291:D291"/>
    <mergeCell ref="B292:D292"/>
    <mergeCell ref="B293:D293"/>
    <mergeCell ref="B294:D294"/>
    <mergeCell ref="B295:D295"/>
    <mergeCell ref="B296:D296"/>
    <mergeCell ref="B297:D297"/>
    <mergeCell ref="B298:D298"/>
    <mergeCell ref="B299:D299"/>
    <mergeCell ref="B300:D300"/>
    <mergeCell ref="B301:D301"/>
    <mergeCell ref="B302:D302"/>
    <mergeCell ref="B303:D303"/>
    <mergeCell ref="B304:F304"/>
    <mergeCell ref="B305:D305"/>
    <mergeCell ref="B306:D306"/>
    <mergeCell ref="B307:D307"/>
    <mergeCell ref="B308:D308"/>
    <mergeCell ref="B309:D309"/>
    <mergeCell ref="B310:D310"/>
    <mergeCell ref="B311:D311"/>
    <mergeCell ref="B312:D312"/>
    <mergeCell ref="B313:D313"/>
    <mergeCell ref="B314:D314"/>
    <mergeCell ref="B315:D315"/>
    <mergeCell ref="B316:D316"/>
    <mergeCell ref="B317:D317"/>
    <mergeCell ref="B318:D318"/>
    <mergeCell ref="B319:F319"/>
    <mergeCell ref="B320:D320"/>
    <mergeCell ref="B321:D321"/>
    <mergeCell ref="B322:D322"/>
    <mergeCell ref="B323:D323"/>
    <mergeCell ref="B324:D324"/>
    <mergeCell ref="B325:D325"/>
    <mergeCell ref="B326:D326"/>
    <mergeCell ref="B327:D327"/>
    <mergeCell ref="B328:D328"/>
    <mergeCell ref="B329:D329"/>
    <mergeCell ref="B330:D330"/>
    <mergeCell ref="B331:D331"/>
    <mergeCell ref="B332:D332"/>
    <mergeCell ref="B333:D333"/>
    <mergeCell ref="B334:D334"/>
    <mergeCell ref="B335:D335"/>
    <mergeCell ref="B336:D336"/>
    <mergeCell ref="B337:D337"/>
    <mergeCell ref="B338:D338"/>
    <mergeCell ref="B339:D339"/>
    <mergeCell ref="B340:F340"/>
    <mergeCell ref="B341:D341"/>
    <mergeCell ref="B342:D342"/>
    <mergeCell ref="B343:D343"/>
    <mergeCell ref="B344:D344"/>
    <mergeCell ref="B345:D345"/>
    <mergeCell ref="B346:D346"/>
    <mergeCell ref="B347:D347"/>
    <mergeCell ref="B348:D348"/>
    <mergeCell ref="B349:D349"/>
    <mergeCell ref="B350:D350"/>
    <mergeCell ref="B351:D351"/>
    <mergeCell ref="B352:D352"/>
    <mergeCell ref="B353:D353"/>
    <mergeCell ref="B354:D354"/>
    <mergeCell ref="B355:D355"/>
    <mergeCell ref="B356:D356"/>
    <mergeCell ref="B357:D357"/>
    <mergeCell ref="B358:D358"/>
    <mergeCell ref="B359:D359"/>
    <mergeCell ref="B360:D360"/>
    <mergeCell ref="B361:D361"/>
    <mergeCell ref="B362:D362"/>
    <mergeCell ref="B363:D363"/>
    <mergeCell ref="B364:D364"/>
    <mergeCell ref="B365:D365"/>
    <mergeCell ref="B366:D366"/>
    <mergeCell ref="B367:D367"/>
    <mergeCell ref="B368:D368"/>
    <mergeCell ref="B369:D369"/>
    <mergeCell ref="B370:D370"/>
    <mergeCell ref="B371:D371"/>
    <mergeCell ref="B372:D372"/>
    <mergeCell ref="B373:F373"/>
    <mergeCell ref="B374:D374"/>
    <mergeCell ref="B375:D375"/>
    <mergeCell ref="B376:D376"/>
    <mergeCell ref="B377:D377"/>
    <mergeCell ref="B378:F378"/>
    <mergeCell ref="B379:D379"/>
    <mergeCell ref="B380:D380"/>
    <mergeCell ref="B381:D381"/>
    <mergeCell ref="B382:D382"/>
    <mergeCell ref="B383:D383"/>
    <mergeCell ref="B384:D384"/>
    <mergeCell ref="B385:D385"/>
    <mergeCell ref="B386:D386"/>
    <mergeCell ref="B387:D387"/>
    <mergeCell ref="B388:D388"/>
    <mergeCell ref="B389:D389"/>
    <mergeCell ref="B390:D390"/>
    <mergeCell ref="B391:D391"/>
    <mergeCell ref="B392:D392"/>
    <mergeCell ref="B393:D393"/>
    <mergeCell ref="B394:D394"/>
    <mergeCell ref="B395:D395"/>
    <mergeCell ref="B396:D396"/>
    <mergeCell ref="B397:D397"/>
    <mergeCell ref="B398:D398"/>
    <mergeCell ref="B399:D399"/>
    <mergeCell ref="B400:D400"/>
    <mergeCell ref="B401:D401"/>
    <mergeCell ref="B402:D402"/>
    <mergeCell ref="B403:D403"/>
    <mergeCell ref="B404:D404"/>
    <mergeCell ref="B405:D405"/>
    <mergeCell ref="B406:D406"/>
    <mergeCell ref="B407:D407"/>
    <mergeCell ref="B408:D408"/>
    <mergeCell ref="B409:D409"/>
    <mergeCell ref="B410:D410"/>
    <mergeCell ref="B411:D411"/>
    <mergeCell ref="B412:D412"/>
    <mergeCell ref="B413:D413"/>
    <mergeCell ref="B414:D414"/>
    <mergeCell ref="B415:F415"/>
    <mergeCell ref="B416:D416"/>
    <mergeCell ref="B417:D417"/>
    <mergeCell ref="B418:D418"/>
    <mergeCell ref="B419:D419"/>
    <mergeCell ref="B420:F420"/>
    <mergeCell ref="B421:D421"/>
    <mergeCell ref="B422:D422"/>
    <mergeCell ref="B423:D423"/>
    <mergeCell ref="B424:D424"/>
    <mergeCell ref="B425:D425"/>
    <mergeCell ref="B426:D426"/>
    <mergeCell ref="B427:D427"/>
    <mergeCell ref="B428:D428"/>
    <mergeCell ref="B429:D429"/>
    <mergeCell ref="B430:F430"/>
    <mergeCell ref="B431:D431"/>
    <mergeCell ref="B432:D432"/>
    <mergeCell ref="B433:D433"/>
    <mergeCell ref="B434:D434"/>
    <mergeCell ref="B435:D435"/>
    <mergeCell ref="B436:D436"/>
    <mergeCell ref="B437:F437"/>
    <mergeCell ref="B438:D438"/>
    <mergeCell ref="B439:D439"/>
    <mergeCell ref="B440:D440"/>
    <mergeCell ref="B441:D441"/>
    <mergeCell ref="B442:D442"/>
    <mergeCell ref="B443:D443"/>
    <mergeCell ref="B444:F444"/>
    <mergeCell ref="B445:D445"/>
    <mergeCell ref="B446:D446"/>
    <mergeCell ref="B447:D447"/>
    <mergeCell ref="B448:D448"/>
    <mergeCell ref="B449:D449"/>
    <mergeCell ref="B450:D450"/>
    <mergeCell ref="B451:D451"/>
    <mergeCell ref="B452:D452"/>
    <mergeCell ref="B453:F453"/>
    <mergeCell ref="B454:D454"/>
    <mergeCell ref="B455:D455"/>
    <mergeCell ref="B456:F456"/>
    <mergeCell ref="B457:D457"/>
    <mergeCell ref="B458:D458"/>
    <mergeCell ref="B459:D459"/>
    <mergeCell ref="B460:D460"/>
    <mergeCell ref="B461:D461"/>
    <mergeCell ref="B462:D462"/>
    <mergeCell ref="B463:D463"/>
    <mergeCell ref="B464:D464"/>
    <mergeCell ref="B465:D465"/>
    <mergeCell ref="B466:F466"/>
    <mergeCell ref="B467:D467"/>
    <mergeCell ref="B468:D468"/>
    <mergeCell ref="B469:D469"/>
    <mergeCell ref="B470:D470"/>
    <mergeCell ref="B471:D471"/>
    <mergeCell ref="B472:D472"/>
    <mergeCell ref="B473:D473"/>
    <mergeCell ref="B474:D474"/>
    <mergeCell ref="B475:D475"/>
    <mergeCell ref="B476:D476"/>
    <mergeCell ref="B477:D477"/>
    <mergeCell ref="B478:D478"/>
    <mergeCell ref="B479:D479"/>
    <mergeCell ref="B480:D480"/>
    <mergeCell ref="B481:F481"/>
    <mergeCell ref="B482:D482"/>
    <mergeCell ref="B483:D483"/>
    <mergeCell ref="B484:D484"/>
    <mergeCell ref="B485:D485"/>
    <mergeCell ref="B486:D486"/>
    <mergeCell ref="B487:D487"/>
    <mergeCell ref="B488:D488"/>
    <mergeCell ref="B489:D489"/>
    <mergeCell ref="B490:D490"/>
    <mergeCell ref="B491:D491"/>
    <mergeCell ref="B492:F492"/>
    <mergeCell ref="B493:D493"/>
    <mergeCell ref="B494:D494"/>
    <mergeCell ref="B495:D495"/>
    <mergeCell ref="B496:D496"/>
    <mergeCell ref="B497:D497"/>
    <mergeCell ref="B498:D498"/>
    <mergeCell ref="B499:D499"/>
    <mergeCell ref="B500:D500"/>
    <mergeCell ref="B501:D501"/>
    <mergeCell ref="B502:F502"/>
    <mergeCell ref="B503:D503"/>
    <mergeCell ref="B504:D504"/>
    <mergeCell ref="B505:D505"/>
    <mergeCell ref="B506:D506"/>
    <mergeCell ref="B507:D507"/>
    <mergeCell ref="B508:D508"/>
    <mergeCell ref="B509:D509"/>
    <mergeCell ref="B510:D510"/>
    <mergeCell ref="B511:D511"/>
    <mergeCell ref="B512:D512"/>
    <mergeCell ref="B513:F513"/>
    <mergeCell ref="B514:D514"/>
    <mergeCell ref="B515:D515"/>
    <mergeCell ref="B516:D516"/>
    <mergeCell ref="B517:D517"/>
    <mergeCell ref="B518:D518"/>
    <mergeCell ref="B519:D519"/>
    <mergeCell ref="B520:D520"/>
    <mergeCell ref="B521:D521"/>
    <mergeCell ref="B522:D522"/>
    <mergeCell ref="B523:D523"/>
    <mergeCell ref="B524:F524"/>
    <mergeCell ref="B525:D525"/>
    <mergeCell ref="B526:D526"/>
    <mergeCell ref="B536:D536"/>
    <mergeCell ref="B527:D527"/>
    <mergeCell ref="B528:D528"/>
    <mergeCell ref="B529:D529"/>
    <mergeCell ref="B530:D530"/>
    <mergeCell ref="B531:D531"/>
    <mergeCell ref="B532:D532"/>
    <mergeCell ref="B533:D533"/>
    <mergeCell ref="B534:D534"/>
    <mergeCell ref="B535:F5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4"/>
  <sheetViews>
    <sheetView tabSelected="1" topLeftCell="D49" zoomScale="90" zoomScaleNormal="90" zoomScaleSheetLayoutView="55" workbookViewId="0">
      <selection activeCell="J21" sqref="J21"/>
    </sheetView>
  </sheetViews>
  <sheetFormatPr defaultRowHeight="12.75" x14ac:dyDescent="0.2"/>
  <cols>
    <col min="1" max="1" width="14.6640625" customWidth="1"/>
    <col min="2" max="2" width="38.1640625" bestFit="1" customWidth="1"/>
    <col min="3" max="3" width="20.83203125" customWidth="1"/>
    <col min="4" max="4" width="80.1640625" customWidth="1"/>
    <col min="6" max="6" width="7.83203125" bestFit="1" customWidth="1"/>
    <col min="7" max="7" width="13.83203125" bestFit="1" customWidth="1"/>
    <col min="8" max="8" width="21.5" bestFit="1" customWidth="1"/>
    <col min="9" max="9" width="11.33203125" bestFit="1" customWidth="1"/>
    <col min="10" max="10" width="25.6640625" bestFit="1" customWidth="1"/>
    <col min="11" max="11" width="28.1640625" bestFit="1" customWidth="1"/>
    <col min="12" max="12" width="13.83203125" customWidth="1"/>
    <col min="13" max="13" width="59.33203125" bestFit="1" customWidth="1"/>
    <col min="14" max="14" width="28.1640625" bestFit="1" customWidth="1"/>
  </cols>
  <sheetData>
    <row r="2" spans="1:15" ht="15.75" x14ac:dyDescent="0.2">
      <c r="A2" s="214" t="s">
        <v>838</v>
      </c>
      <c r="B2" s="214"/>
      <c r="C2" s="214"/>
      <c r="D2" s="214"/>
      <c r="E2" s="214"/>
      <c r="F2" s="214"/>
      <c r="G2" s="214"/>
      <c r="H2" s="215"/>
      <c r="I2" s="215"/>
      <c r="J2" s="215"/>
      <c r="K2" s="215"/>
    </row>
    <row r="3" spans="1:15" ht="15.75" x14ac:dyDescent="0.2">
      <c r="A3" s="214" t="s">
        <v>839</v>
      </c>
      <c r="B3" s="214"/>
      <c r="C3" s="214"/>
      <c r="D3" s="214"/>
      <c r="E3" s="214"/>
      <c r="F3" s="214"/>
      <c r="G3" s="214"/>
      <c r="H3" s="215"/>
      <c r="I3" s="215"/>
      <c r="J3" s="215"/>
      <c r="K3" s="215"/>
    </row>
    <row r="4" spans="1:15" ht="15.75" x14ac:dyDescent="0.2">
      <c r="A4" s="214" t="s">
        <v>826</v>
      </c>
      <c r="B4" s="536" t="s">
        <v>825</v>
      </c>
      <c r="C4" s="536"/>
      <c r="D4" s="536"/>
      <c r="E4" s="536"/>
      <c r="F4" s="536"/>
      <c r="G4" s="536"/>
      <c r="H4" s="215"/>
      <c r="I4" s="215"/>
      <c r="J4" s="215"/>
      <c r="K4" s="215"/>
    </row>
    <row r="5" spans="1:15" ht="15.75" x14ac:dyDescent="0.2">
      <c r="A5" s="214" t="s">
        <v>827</v>
      </c>
      <c r="B5" s="216" t="s">
        <v>846</v>
      </c>
      <c r="C5" s="214"/>
      <c r="D5" s="216" t="s">
        <v>828</v>
      </c>
      <c r="E5" s="214"/>
      <c r="F5" s="214"/>
      <c r="G5" s="217"/>
      <c r="H5" s="215"/>
      <c r="I5" s="215"/>
      <c r="J5" s="215"/>
      <c r="K5" s="215"/>
    </row>
    <row r="6" spans="1:15" ht="15.75" x14ac:dyDescent="0.2">
      <c r="A6" s="218" t="s">
        <v>829</v>
      </c>
      <c r="B6" s="219">
        <f>BDI!D16</f>
        <v>0.31130000000000002</v>
      </c>
      <c r="C6" s="220" t="s">
        <v>830</v>
      </c>
      <c r="D6" s="219">
        <f>'[1]BDI REDUZIDO'!C18</f>
        <v>0.17774475711703874</v>
      </c>
      <c r="E6" s="214"/>
      <c r="F6" s="214"/>
      <c r="G6" s="214"/>
      <c r="H6" s="215"/>
      <c r="I6" s="215"/>
      <c r="J6" s="215"/>
      <c r="K6" s="215"/>
    </row>
    <row r="7" spans="1:15" ht="15.75" x14ac:dyDescent="0.2">
      <c r="A7" s="218"/>
      <c r="B7" s="219"/>
      <c r="C7" s="220"/>
      <c r="D7" s="219"/>
      <c r="E7" s="214"/>
      <c r="F7" s="214"/>
      <c r="G7" s="214"/>
      <c r="H7" s="215"/>
      <c r="I7" s="215"/>
      <c r="J7" s="215"/>
      <c r="K7" s="215"/>
    </row>
    <row r="8" spans="1:15" ht="15.75" x14ac:dyDescent="0.2">
      <c r="A8" s="218"/>
      <c r="B8" s="219"/>
      <c r="C8" s="220"/>
      <c r="D8" s="219"/>
      <c r="E8" s="214"/>
      <c r="F8" s="214"/>
      <c r="G8" s="214"/>
      <c r="H8" s="215"/>
      <c r="I8" s="215"/>
      <c r="J8" s="215"/>
      <c r="K8" s="215"/>
    </row>
    <row r="9" spans="1:15" ht="15.75" x14ac:dyDescent="0.2">
      <c r="A9" s="218"/>
      <c r="B9" s="219"/>
      <c r="C9" s="220"/>
      <c r="D9" s="219"/>
      <c r="E9" s="214"/>
      <c r="F9" s="214"/>
      <c r="G9" s="214"/>
      <c r="H9" s="215"/>
      <c r="I9" s="215"/>
      <c r="J9" s="215"/>
      <c r="K9" s="215"/>
    </row>
    <row r="10" spans="1:15" ht="15.75" x14ac:dyDescent="0.25">
      <c r="A10" s="537"/>
      <c r="B10" s="537"/>
      <c r="C10" s="537"/>
      <c r="D10" s="537"/>
      <c r="E10" s="537"/>
      <c r="F10" s="537"/>
      <c r="G10" s="537"/>
      <c r="H10" s="537"/>
      <c r="I10" s="537"/>
      <c r="J10" s="537"/>
      <c r="K10" s="537"/>
    </row>
    <row r="11" spans="1:15" ht="20.25" x14ac:dyDescent="0.3">
      <c r="A11" s="538" t="s">
        <v>831</v>
      </c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M11">
        <v>12689.97</v>
      </c>
    </row>
    <row r="12" spans="1:15" ht="15.75" x14ac:dyDescent="0.25">
      <c r="A12" s="221"/>
      <c r="B12" s="221"/>
      <c r="C12" s="221"/>
      <c r="D12" s="222"/>
      <c r="E12" s="223"/>
      <c r="F12" s="224"/>
      <c r="G12" s="225"/>
      <c r="H12" s="226"/>
      <c r="I12" s="226"/>
      <c r="J12" s="226"/>
      <c r="K12" s="227"/>
    </row>
    <row r="13" spans="1:15" ht="15.75" x14ac:dyDescent="0.2">
      <c r="A13" s="539" t="s">
        <v>832</v>
      </c>
      <c r="B13" s="539"/>
      <c r="C13" s="539"/>
      <c r="D13" s="228" t="s">
        <v>833</v>
      </c>
      <c r="E13" s="228"/>
      <c r="F13" s="228"/>
      <c r="G13" s="229"/>
      <c r="H13" s="229"/>
      <c r="I13" s="229"/>
      <c r="J13" s="229"/>
      <c r="K13" s="230"/>
      <c r="M13" s="324" t="s">
        <v>1094</v>
      </c>
      <c r="N13" s="325">
        <f>0.4/1000</f>
        <v>4.0000000000000002E-4</v>
      </c>
      <c r="O13" s="546" t="s">
        <v>1095</v>
      </c>
    </row>
    <row r="14" spans="1:15" ht="15.75" x14ac:dyDescent="0.2">
      <c r="A14" s="188" t="s">
        <v>547</v>
      </c>
      <c r="B14" s="188" t="s">
        <v>808</v>
      </c>
      <c r="C14" s="188" t="s">
        <v>809</v>
      </c>
      <c r="D14" s="189" t="s">
        <v>810</v>
      </c>
      <c r="E14" s="190" t="s">
        <v>811</v>
      </c>
      <c r="F14" s="190" t="s">
        <v>834</v>
      </c>
      <c r="G14" s="190" t="s">
        <v>813</v>
      </c>
      <c r="H14" s="191" t="s">
        <v>814</v>
      </c>
      <c r="I14" s="191" t="s">
        <v>815</v>
      </c>
      <c r="J14" s="191" t="s">
        <v>816</v>
      </c>
      <c r="K14" s="191" t="s">
        <v>817</v>
      </c>
      <c r="M14" s="326" t="s">
        <v>1096</v>
      </c>
      <c r="N14" s="327">
        <v>0.14000000000000001</v>
      </c>
      <c r="O14" s="547"/>
    </row>
    <row r="15" spans="1:15" ht="15.75" x14ac:dyDescent="0.2">
      <c r="A15" s="207" t="s">
        <v>589</v>
      </c>
      <c r="B15" s="207" t="s">
        <v>818</v>
      </c>
      <c r="C15" s="208">
        <v>42095</v>
      </c>
      <c r="D15" s="209" t="str">
        <f>[2]ADMINISTRAÇÃO!B8</f>
        <v xml:space="preserve">ADMINISTRAÇÃO LOCAL </v>
      </c>
      <c r="E15" s="210" t="s">
        <v>835</v>
      </c>
      <c r="F15" s="210"/>
      <c r="G15" s="211">
        <v>1</v>
      </c>
      <c r="H15" s="231">
        <f>ADM!E62</f>
        <v>37947.579999999994</v>
      </c>
      <c r="I15" s="232">
        <f>$B$6</f>
        <v>0.31130000000000002</v>
      </c>
      <c r="J15" s="231">
        <f>H15*(1+I15)</f>
        <v>49760.661653999996</v>
      </c>
      <c r="K15" s="233">
        <f>J15*G15</f>
        <v>49760.661653999996</v>
      </c>
      <c r="M15" s="326" t="s">
        <v>1097</v>
      </c>
      <c r="N15" s="327">
        <v>0.02</v>
      </c>
      <c r="O15" s="547"/>
    </row>
    <row r="16" spans="1:15" ht="15.75" x14ac:dyDescent="0.2">
      <c r="A16" s="528" t="s">
        <v>659</v>
      </c>
      <c r="B16" s="529"/>
      <c r="C16" s="530" t="str">
        <f>A13</f>
        <v>- ITEM 1-</v>
      </c>
      <c r="D16" s="531" t="str">
        <f>D13</f>
        <v>ADMINISTRAÇÃO LOCAL DA OBRA</v>
      </c>
      <c r="E16" s="532"/>
      <c r="F16" s="532"/>
      <c r="G16" s="532"/>
      <c r="H16" s="532"/>
      <c r="I16" s="532"/>
      <c r="J16" s="532"/>
      <c r="K16" s="201">
        <f>SUM(K15)</f>
        <v>49760.661653999996</v>
      </c>
      <c r="M16" s="326" t="s">
        <v>1098</v>
      </c>
      <c r="N16" s="327">
        <v>2.34</v>
      </c>
      <c r="O16" s="547"/>
    </row>
    <row r="17" spans="1:15" ht="15.75" x14ac:dyDescent="0.2">
      <c r="A17" s="221"/>
      <c r="B17" s="221"/>
      <c r="C17" s="221"/>
      <c r="D17" s="222"/>
      <c r="E17" s="223"/>
      <c r="F17" s="224"/>
      <c r="G17" s="225"/>
      <c r="H17" s="225"/>
      <c r="I17" s="225"/>
      <c r="J17" s="225"/>
      <c r="K17" s="234"/>
      <c r="M17" s="328" t="s">
        <v>1099</v>
      </c>
      <c r="N17" s="329">
        <v>0.02</v>
      </c>
      <c r="O17" s="547"/>
    </row>
    <row r="18" spans="1:15" ht="15.75" x14ac:dyDescent="0.2">
      <c r="A18" s="539" t="s">
        <v>836</v>
      </c>
      <c r="B18" s="539"/>
      <c r="C18" s="539"/>
      <c r="D18" s="228" t="s">
        <v>837</v>
      </c>
      <c r="E18" s="228"/>
      <c r="F18" s="228"/>
      <c r="G18" s="229"/>
      <c r="H18" s="229"/>
      <c r="I18" s="229"/>
      <c r="J18" s="229"/>
      <c r="K18" s="235"/>
      <c r="M18" s="328" t="s">
        <v>1100</v>
      </c>
      <c r="N18" s="327">
        <v>0.05</v>
      </c>
      <c r="O18" s="547"/>
    </row>
    <row r="19" spans="1:15" ht="15.75" x14ac:dyDescent="0.2">
      <c r="A19" s="188" t="s">
        <v>547</v>
      </c>
      <c r="B19" s="188" t="s">
        <v>808</v>
      </c>
      <c r="C19" s="188" t="s">
        <v>809</v>
      </c>
      <c r="D19" s="189" t="s">
        <v>810</v>
      </c>
      <c r="E19" s="190" t="s">
        <v>811</v>
      </c>
      <c r="F19" s="190" t="s">
        <v>812</v>
      </c>
      <c r="G19" s="190" t="s">
        <v>813</v>
      </c>
      <c r="H19" s="191" t="s">
        <v>814</v>
      </c>
      <c r="I19" s="191" t="s">
        <v>815</v>
      </c>
      <c r="J19" s="191" t="s">
        <v>816</v>
      </c>
      <c r="K19" s="191" t="s">
        <v>817</v>
      </c>
      <c r="M19" s="330" t="s">
        <v>1101</v>
      </c>
      <c r="N19" s="331">
        <v>1.5329999999999999</v>
      </c>
      <c r="O19" s="548"/>
    </row>
    <row r="20" spans="1:15" ht="15.75" x14ac:dyDescent="0.2">
      <c r="A20" s="207" t="s">
        <v>733</v>
      </c>
      <c r="B20" s="207" t="s">
        <v>818</v>
      </c>
      <c r="C20" s="208">
        <v>42295</v>
      </c>
      <c r="D20" s="209" t="str">
        <f>'[2]MOB-DESM'!A8</f>
        <v>MOBILIZAÇÃO / DESMOBILIZAÇÃO</v>
      </c>
      <c r="E20" s="210" t="s">
        <v>811</v>
      </c>
      <c r="F20" s="210"/>
      <c r="G20" s="211">
        <v>1</v>
      </c>
      <c r="H20" s="231">
        <f>'MOB-DESMOB'!D55</f>
        <v>24519.360000000001</v>
      </c>
      <c r="I20" s="232">
        <f>$B$6</f>
        <v>0.31130000000000002</v>
      </c>
      <c r="J20" s="231">
        <f>H20*(1+I20)</f>
        <v>32152.236768000002</v>
      </c>
      <c r="K20" s="233">
        <f>J20*G20</f>
        <v>32152.236768000002</v>
      </c>
      <c r="M20" s="324" t="s">
        <v>1102</v>
      </c>
      <c r="N20" s="325">
        <v>0.2</v>
      </c>
      <c r="O20" s="549" t="s">
        <v>706</v>
      </c>
    </row>
    <row r="21" spans="1:15" ht="15.75" x14ac:dyDescent="0.2">
      <c r="A21" s="207" t="s">
        <v>744</v>
      </c>
      <c r="B21" s="207" t="s">
        <v>818</v>
      </c>
      <c r="C21" s="208">
        <v>42195</v>
      </c>
      <c r="D21" s="209" t="str">
        <f>[2]CANTEIRO!B8</f>
        <v xml:space="preserve">INSTALAÇÃO DO CANTEIRO DE OBRA </v>
      </c>
      <c r="E21" s="210" t="s">
        <v>811</v>
      </c>
      <c r="F21" s="210"/>
      <c r="G21" s="211">
        <v>1</v>
      </c>
      <c r="H21" s="469">
        <f>J21/(1+I21)</f>
        <v>15316.708609776555</v>
      </c>
      <c r="I21" s="232">
        <f>$B$6</f>
        <v>0.31130000000000002</v>
      </c>
      <c r="J21" s="231">
        <v>20084.8</v>
      </c>
      <c r="K21" s="233">
        <f>J21*G21</f>
        <v>20084.8</v>
      </c>
      <c r="M21" s="328" t="s">
        <v>1103</v>
      </c>
      <c r="N21" s="332">
        <v>0.5</v>
      </c>
      <c r="O21" s="550"/>
    </row>
    <row r="22" spans="1:15" ht="15.75" x14ac:dyDescent="0.2">
      <c r="A22" s="528" t="s">
        <v>659</v>
      </c>
      <c r="B22" s="529"/>
      <c r="C22" s="530" t="str">
        <f>A18</f>
        <v>- ITEM 2-</v>
      </c>
      <c r="D22" s="531" t="str">
        <f>D18</f>
        <v>MOBILIZAÇÃO E INSTALAÇÃO DE CANTEIRO</v>
      </c>
      <c r="E22" s="532"/>
      <c r="F22" s="532"/>
      <c r="G22" s="532"/>
      <c r="H22" s="532"/>
      <c r="I22" s="532"/>
      <c r="J22" s="532"/>
      <c r="K22" s="201">
        <f>SUM(K20:K21)</f>
        <v>52237.036768000005</v>
      </c>
      <c r="M22" s="328" t="s">
        <v>1104</v>
      </c>
      <c r="N22" s="332">
        <v>0.3</v>
      </c>
      <c r="O22" s="550"/>
    </row>
    <row r="23" spans="1:15" ht="15.75" x14ac:dyDescent="0.2">
      <c r="A23" s="221"/>
      <c r="B23" s="221"/>
      <c r="C23" s="221"/>
      <c r="D23" s="222"/>
      <c r="E23" s="223"/>
      <c r="F23" s="224"/>
      <c r="G23" s="225"/>
      <c r="H23" s="226"/>
      <c r="I23" s="226"/>
      <c r="J23" s="226"/>
      <c r="K23" s="234"/>
      <c r="M23" s="326" t="s">
        <v>1105</v>
      </c>
      <c r="N23" s="332">
        <v>0.2</v>
      </c>
      <c r="O23" s="550"/>
    </row>
    <row r="24" spans="1:15" ht="15.75" x14ac:dyDescent="0.2">
      <c r="A24" s="539" t="s">
        <v>840</v>
      </c>
      <c r="B24" s="539"/>
      <c r="C24" s="539"/>
      <c r="D24" s="552" t="s">
        <v>825</v>
      </c>
      <c r="E24" s="553"/>
      <c r="F24" s="554"/>
      <c r="G24" s="184" t="s">
        <v>806</v>
      </c>
      <c r="H24" s="185">
        <f>'DIMENSIONAMENTO DAS RUAS'!G14</f>
        <v>8807.84</v>
      </c>
      <c r="I24" s="186" t="s">
        <v>807</v>
      </c>
      <c r="J24" s="186"/>
      <c r="K24" s="187"/>
      <c r="M24" s="326" t="s">
        <v>1106</v>
      </c>
      <c r="N24" s="332">
        <v>1.2</v>
      </c>
      <c r="O24" s="550"/>
    </row>
    <row r="25" spans="1:15" ht="15.75" x14ac:dyDescent="0.2">
      <c r="A25" s="540" t="s">
        <v>841</v>
      </c>
      <c r="B25" s="541"/>
      <c r="C25" s="541"/>
      <c r="D25" s="541"/>
      <c r="E25" s="541"/>
      <c r="F25" s="541"/>
      <c r="G25" s="541"/>
      <c r="H25" s="541"/>
      <c r="I25" s="541"/>
      <c r="J25" s="541"/>
      <c r="K25" s="545"/>
      <c r="M25" s="333" t="s">
        <v>1107</v>
      </c>
      <c r="N25" s="334">
        <v>1.1999999999999999E-3</v>
      </c>
      <c r="O25" s="551"/>
    </row>
    <row r="26" spans="1:15" ht="15.75" x14ac:dyDescent="0.2">
      <c r="A26" s="188" t="s">
        <v>547</v>
      </c>
      <c r="B26" s="188" t="s">
        <v>808</v>
      </c>
      <c r="C26" s="188" t="s">
        <v>809</v>
      </c>
      <c r="D26" s="189" t="s">
        <v>810</v>
      </c>
      <c r="E26" s="190" t="s">
        <v>811</v>
      </c>
      <c r="F26" s="190" t="s">
        <v>812</v>
      </c>
      <c r="G26" s="190" t="s">
        <v>813</v>
      </c>
      <c r="H26" s="191" t="s">
        <v>814</v>
      </c>
      <c r="I26" s="191" t="s">
        <v>815</v>
      </c>
      <c r="J26" s="191" t="s">
        <v>816</v>
      </c>
      <c r="K26" s="191" t="s">
        <v>817</v>
      </c>
      <c r="M26" s="324" t="s">
        <v>1108</v>
      </c>
      <c r="N26" s="335">
        <v>3.0000000000000001E-3</v>
      </c>
      <c r="O26" s="546" t="s">
        <v>1109</v>
      </c>
    </row>
    <row r="27" spans="1:15" ht="31.5" x14ac:dyDescent="0.2">
      <c r="A27" s="192" t="s">
        <v>842</v>
      </c>
      <c r="B27" s="192" t="s">
        <v>818</v>
      </c>
      <c r="C27" s="434">
        <v>40024</v>
      </c>
      <c r="D27" s="435" t="str">
        <f>VLOOKUP(C27,'TABELA DE SERVIÇOS'!A5:F536,2,FALSE)</f>
        <v>ESCAV., CARGA E TRANSPORTE DE MAT. 1ª CATEG. - C/ ESCAVADEIRA - (DT: 1.801 A 2.000M)</v>
      </c>
      <c r="E27" s="436" t="str">
        <f>VLOOKUP(C27,'TABELA DE SERVIÇOS'!A7:G538,5,FALSE)</f>
        <v>m3</v>
      </c>
      <c r="F27" s="436"/>
      <c r="G27" s="437">
        <v>2642.35</v>
      </c>
      <c r="H27" s="437">
        <f>VLOOKUP(C27,'TABELA DE SERVIÇOS'!A5:G536,7,FALSE)</f>
        <v>6.9276635807312097</v>
      </c>
      <c r="I27" s="438">
        <f>$B$6</f>
        <v>0.31130000000000002</v>
      </c>
      <c r="J27" s="439">
        <f>H27*(1+I27)</f>
        <v>9.0842452534128366</v>
      </c>
      <c r="K27" s="440">
        <f>J27*G27</f>
        <v>24003.755445355408</v>
      </c>
      <c r="M27" s="326" t="s">
        <v>1110</v>
      </c>
      <c r="N27" s="332">
        <v>2.1299999999999999E-2</v>
      </c>
      <c r="O27" s="547"/>
    </row>
    <row r="28" spans="1:15" ht="15.75" x14ac:dyDescent="0.2">
      <c r="A28" s="192" t="s">
        <v>843</v>
      </c>
      <c r="B28" s="192" t="s">
        <v>818</v>
      </c>
      <c r="C28" s="434">
        <v>44051</v>
      </c>
      <c r="D28" s="435" t="str">
        <f>VLOOKUP(C28,'TABELA DE SERVIÇOS'!A6:F537,2,FALSE)</f>
        <v>COMPACTAÇÃO À 100% DO P.N. (PAV.URB.)</v>
      </c>
      <c r="E28" s="436" t="str">
        <f>VLOOKUP(C28,'TABELA DE SERVIÇOS'!A8:G539,5,FALSE)</f>
        <v>m3</v>
      </c>
      <c r="F28" s="436"/>
      <c r="G28" s="437">
        <f>G27</f>
        <v>2642.35</v>
      </c>
      <c r="H28" s="437">
        <f>VLOOKUP(C28,'TABELA DE SERVIÇOS'!A6:G537,7,FALSE)</f>
        <v>3.2559234269574771</v>
      </c>
      <c r="I28" s="438">
        <f t="shared" ref="I28:I29" si="0">$B$6</f>
        <v>0.31130000000000002</v>
      </c>
      <c r="J28" s="439">
        <f t="shared" ref="J28:J29" si="1">H28*(1+I28)</f>
        <v>4.26949238976934</v>
      </c>
      <c r="K28" s="440">
        <f>J28*G28</f>
        <v>11281.493216107016</v>
      </c>
      <c r="M28" s="326" t="s">
        <v>1111</v>
      </c>
      <c r="N28" s="332">
        <v>1.1999999999999999E-3</v>
      </c>
      <c r="O28" s="547"/>
    </row>
    <row r="29" spans="1:15" ht="15.75" x14ac:dyDescent="0.2">
      <c r="A29" s="192" t="s">
        <v>844</v>
      </c>
      <c r="B29" s="192" t="s">
        <v>818</v>
      </c>
      <c r="C29" s="193">
        <v>44052</v>
      </c>
      <c r="D29" s="194" t="str">
        <f>VLOOKUP(C29,'TABELA DE SERVIÇOS'!A7:F538,2,FALSE)</f>
        <v>REGULARIZAÇÃO E COMPACTAÇÃO DO SUB-LEITO (PAV.URB.)</v>
      </c>
      <c r="E29" s="195" t="str">
        <f>VLOOKUP(C29,'TABELA DE SERVIÇOS'!A9:G540,5,FALSE)</f>
        <v>m2</v>
      </c>
      <c r="F29" s="195"/>
      <c r="G29" s="196">
        <f>H24+('DIMENSIONAMENTO DAS RUAS'!F14*0.6)</f>
        <v>9468.4279999999999</v>
      </c>
      <c r="H29" s="196">
        <f>VLOOKUP(C29,'TABELA DE SERVIÇOS'!A7:G538,7,FALSE)</f>
        <v>1.5377373293582302</v>
      </c>
      <c r="I29" s="197">
        <f t="shared" si="0"/>
        <v>0.31130000000000002</v>
      </c>
      <c r="J29" s="231">
        <f t="shared" si="1"/>
        <v>2.0164349599874476</v>
      </c>
      <c r="K29" s="198">
        <f>J29*G29</f>
        <v>19092.469235324028</v>
      </c>
      <c r="M29" s="333" t="s">
        <v>1112</v>
      </c>
      <c r="N29" s="334">
        <v>1.2E-2</v>
      </c>
      <c r="O29" s="547"/>
    </row>
    <row r="30" spans="1:15" ht="15.75" x14ac:dyDescent="0.2">
      <c r="A30" s="528" t="s">
        <v>659</v>
      </c>
      <c r="B30" s="529"/>
      <c r="C30" s="530"/>
      <c r="D30" s="542" t="str">
        <f>A25</f>
        <v>3.1 - TERRAPLENAGEM</v>
      </c>
      <c r="E30" s="543"/>
      <c r="F30" s="543"/>
      <c r="G30" s="544"/>
      <c r="H30" s="199"/>
      <c r="I30" s="200"/>
      <c r="J30" s="200"/>
      <c r="K30" s="201">
        <f>SUM(K27:K29)</f>
        <v>54377.717896786446</v>
      </c>
      <c r="M30" s="324" t="s">
        <v>1113</v>
      </c>
      <c r="N30" s="335">
        <f>0.225/1000</f>
        <v>2.2499999999999999E-4</v>
      </c>
      <c r="O30" s="549" t="s">
        <v>1114</v>
      </c>
    </row>
    <row r="31" spans="1:15" ht="15.75" x14ac:dyDescent="0.2">
      <c r="A31" s="202"/>
      <c r="B31" s="202"/>
      <c r="C31" s="202"/>
      <c r="D31" s="203"/>
      <c r="E31" s="204"/>
      <c r="F31" s="204"/>
      <c r="G31" s="204"/>
      <c r="H31" s="205"/>
      <c r="I31" s="206"/>
      <c r="J31" s="206"/>
      <c r="K31" s="205"/>
      <c r="M31" s="326" t="s">
        <v>1115</v>
      </c>
      <c r="N31" s="332">
        <v>1.9E-3</v>
      </c>
      <c r="O31" s="550"/>
    </row>
    <row r="32" spans="1:15" ht="15.75" x14ac:dyDescent="0.2">
      <c r="A32" s="540" t="s">
        <v>845</v>
      </c>
      <c r="B32" s="541"/>
      <c r="C32" s="541"/>
      <c r="D32" s="541"/>
      <c r="E32" s="541"/>
      <c r="F32" s="541"/>
      <c r="G32" s="541"/>
      <c r="H32" s="541"/>
      <c r="I32" s="541"/>
      <c r="J32" s="541"/>
      <c r="K32" s="545"/>
      <c r="M32" s="326" t="s">
        <v>1116</v>
      </c>
      <c r="N32" s="332">
        <v>1.9E-3</v>
      </c>
      <c r="O32" s="550"/>
    </row>
    <row r="33" spans="1:15" ht="15.75" x14ac:dyDescent="0.2">
      <c r="A33" s="540" t="s">
        <v>1238</v>
      </c>
      <c r="B33" s="541"/>
      <c r="C33" s="541"/>
      <c r="D33" s="541"/>
      <c r="E33" s="541"/>
      <c r="F33" s="541"/>
      <c r="G33" s="541"/>
      <c r="H33" s="541"/>
      <c r="I33" s="541"/>
      <c r="J33" s="541"/>
      <c r="K33" s="545"/>
      <c r="M33" s="326" t="s">
        <v>1117</v>
      </c>
      <c r="N33" s="327">
        <v>0.01</v>
      </c>
      <c r="O33" s="550"/>
    </row>
    <row r="34" spans="1:15" ht="15.75" x14ac:dyDescent="0.2">
      <c r="A34" s="188" t="s">
        <v>547</v>
      </c>
      <c r="B34" s="188" t="s">
        <v>808</v>
      </c>
      <c r="C34" s="188" t="s">
        <v>809</v>
      </c>
      <c r="D34" s="189" t="s">
        <v>810</v>
      </c>
      <c r="E34" s="190" t="s">
        <v>811</v>
      </c>
      <c r="F34" s="190" t="s">
        <v>812</v>
      </c>
      <c r="G34" s="190" t="s">
        <v>813</v>
      </c>
      <c r="H34" s="191" t="s">
        <v>814</v>
      </c>
      <c r="I34" s="191" t="s">
        <v>815</v>
      </c>
      <c r="J34" s="191" t="s">
        <v>816</v>
      </c>
      <c r="K34" s="191" t="s">
        <v>817</v>
      </c>
      <c r="M34" s="326" t="s">
        <v>1118</v>
      </c>
      <c r="N34" s="332">
        <f>0.18/1000</f>
        <v>1.7999999999999998E-4</v>
      </c>
      <c r="O34" s="550"/>
    </row>
    <row r="35" spans="1:15" ht="15.75" x14ac:dyDescent="0.2">
      <c r="A35" s="192" t="s">
        <v>1078</v>
      </c>
      <c r="B35" s="192" t="s">
        <v>818</v>
      </c>
      <c r="C35" s="193">
        <v>44101</v>
      </c>
      <c r="D35" s="194" t="str">
        <f>VLOOKUP(C35,'TABELA DE SERVIÇOS'!A12:F543,2,FALSE)</f>
        <v>ESC. E CARGA DE MAT. DE JAZ-. C/ INDENIZ. (PAV.URB.)</v>
      </c>
      <c r="E35" s="195" t="str">
        <f>VLOOKUP(C35,'TABELA DE SERVIÇOS'!A14:G545,5,FALSE)</f>
        <v>m3</v>
      </c>
      <c r="F35" s="195"/>
      <c r="G35" s="196">
        <v>3787.38</v>
      </c>
      <c r="H35" s="196">
        <f>VLOOKUP(C35,'TABELA DE SERVIÇOS'!A12:G543,7,FALSE)</f>
        <v>8.6929232700455046</v>
      </c>
      <c r="I35" s="197">
        <f>$B$6</f>
        <v>0.31130000000000002</v>
      </c>
      <c r="J35" s="231">
        <f>H35*(1+I35)</f>
        <v>11.399030284010671</v>
      </c>
      <c r="K35" s="198">
        <f>J35*G35</f>
        <v>43172.459317056338</v>
      </c>
      <c r="M35" s="328" t="s">
        <v>1119</v>
      </c>
      <c r="N35" s="332">
        <v>1.4E-3</v>
      </c>
      <c r="O35" s="550"/>
    </row>
    <row r="36" spans="1:15" ht="15.75" x14ac:dyDescent="0.2">
      <c r="A36" s="192" t="s">
        <v>1079</v>
      </c>
      <c r="B36" s="192" t="s">
        <v>818</v>
      </c>
      <c r="C36" s="193">
        <v>44102</v>
      </c>
      <c r="D36" s="194" t="str">
        <f>VLOOKUP(C36,'TABELA DE SERVIÇOS'!A13:F544,2,FALSE)</f>
        <v>TRANSPORTE DE MAT. DE JAZIDA-CASCALHO (PAV.URB.)</v>
      </c>
      <c r="E36" s="195" t="str">
        <f>VLOOKUP(C36,'TABELA DE SERVIÇOS'!A15:G546,5,FALSE)</f>
        <v>m3km</v>
      </c>
      <c r="F36" s="195">
        <v>8</v>
      </c>
      <c r="G36" s="196">
        <f>G35*F36*1.2</f>
        <v>36358.847999999998</v>
      </c>
      <c r="H36" s="196">
        <f>VLOOKUP(C36,'TABELA DE SERVIÇOS'!A13:G544,7,FALSE)</f>
        <v>1.2239133845912444</v>
      </c>
      <c r="I36" s="197">
        <f t="shared" ref="I36:I49" si="2">$B$6</f>
        <v>0.31130000000000002</v>
      </c>
      <c r="J36" s="231">
        <f t="shared" ref="J36:J37" si="3">H36*(1+I36)</f>
        <v>1.6049176212144989</v>
      </c>
      <c r="K36" s="198">
        <f t="shared" ref="K36:K37" si="4">J36*G36</f>
        <v>58352.955842259536</v>
      </c>
      <c r="M36" s="326" t="s">
        <v>1120</v>
      </c>
      <c r="N36" s="332">
        <v>1.4E-3</v>
      </c>
      <c r="O36" s="550"/>
    </row>
    <row r="37" spans="1:15" ht="15.75" x14ac:dyDescent="0.2">
      <c r="A37" s="192" t="s">
        <v>1080</v>
      </c>
      <c r="B37" s="192" t="s">
        <v>818</v>
      </c>
      <c r="C37" s="193">
        <v>44150</v>
      </c>
      <c r="D37" s="194" t="str">
        <f>VLOOKUP(C37,'TABELA DE SERVIÇOS'!A14:F545,2,FALSE)</f>
        <v>ESTABILIZAÇÃO GRANULOMÉTRICA SEM MISTURA (PAV.URB.)</v>
      </c>
      <c r="E37" s="195" t="str">
        <f>VLOOKUP(C37,'TABELA DE SERVIÇOS'!A16:G547,5,FALSE)</f>
        <v>m3</v>
      </c>
      <c r="F37" s="195"/>
      <c r="G37" s="196">
        <f>G35</f>
        <v>3787.38</v>
      </c>
      <c r="H37" s="196">
        <f>VLOOKUP(C37,'TABELA DE SERVIÇOS'!A14:G545,7,FALSE)</f>
        <v>11.909618703907109</v>
      </c>
      <c r="I37" s="197">
        <f t="shared" si="2"/>
        <v>0.31130000000000002</v>
      </c>
      <c r="J37" s="231">
        <f t="shared" si="3"/>
        <v>15.617083006433393</v>
      </c>
      <c r="K37" s="198">
        <f t="shared" si="4"/>
        <v>59147.827836905708</v>
      </c>
      <c r="M37" s="324" t="s">
        <v>1121</v>
      </c>
      <c r="N37" s="335">
        <v>5.9999999999999995E-4</v>
      </c>
      <c r="O37" s="549" t="s">
        <v>1122</v>
      </c>
    </row>
    <row r="38" spans="1:15" ht="15.75" x14ac:dyDescent="0.2">
      <c r="A38" s="528" t="s">
        <v>819</v>
      </c>
      <c r="B38" s="529"/>
      <c r="C38" s="530"/>
      <c r="D38" s="542" t="str">
        <f>A33</f>
        <v>3.2.1 - BASE - SUB-BASE</v>
      </c>
      <c r="E38" s="543"/>
      <c r="F38" s="543"/>
      <c r="G38" s="544"/>
      <c r="H38" s="199"/>
      <c r="I38" s="200"/>
      <c r="J38" s="200"/>
      <c r="K38" s="201">
        <f>SUM(K35:K37)</f>
        <v>160673.24299622158</v>
      </c>
      <c r="M38" s="326" t="s">
        <v>1123</v>
      </c>
      <c r="N38" s="327">
        <v>3.5999999999999999E-3</v>
      </c>
      <c r="O38" s="550"/>
    </row>
    <row r="39" spans="1:15" ht="15.75" x14ac:dyDescent="0.2">
      <c r="A39" s="540"/>
      <c r="B39" s="541"/>
      <c r="C39" s="541"/>
      <c r="D39" s="541"/>
      <c r="E39" s="541"/>
      <c r="F39" s="541"/>
      <c r="G39" s="541"/>
      <c r="H39" s="541"/>
      <c r="I39" s="541"/>
      <c r="J39" s="541"/>
      <c r="K39" s="545"/>
      <c r="M39" s="326" t="s">
        <v>1124</v>
      </c>
      <c r="N39" s="327">
        <f>3/1000</f>
        <v>3.0000000000000001E-3</v>
      </c>
      <c r="O39" s="550"/>
    </row>
    <row r="40" spans="1:15" ht="15.75" x14ac:dyDescent="0.2">
      <c r="A40" s="555" t="s">
        <v>1081</v>
      </c>
      <c r="B40" s="556"/>
      <c r="C40" s="556"/>
      <c r="D40" s="556"/>
      <c r="E40" s="556"/>
      <c r="F40" s="556"/>
      <c r="G40" s="556"/>
      <c r="H40" s="556"/>
      <c r="I40" s="556"/>
      <c r="J40" s="556"/>
      <c r="K40" s="557"/>
      <c r="M40" s="333" t="s">
        <v>1121</v>
      </c>
      <c r="N40" s="334">
        <v>5.9999999999999995E-4</v>
      </c>
      <c r="O40" s="551"/>
    </row>
    <row r="41" spans="1:15" x14ac:dyDescent="0.2">
      <c r="A41" s="558"/>
      <c r="B41" s="559"/>
      <c r="C41" s="559"/>
      <c r="D41" s="559"/>
      <c r="E41" s="559"/>
      <c r="F41" s="559"/>
      <c r="G41" s="559"/>
      <c r="H41" s="559"/>
      <c r="I41" s="559"/>
      <c r="J41" s="559"/>
      <c r="K41" s="560"/>
      <c r="M41" s="336" t="s">
        <v>1125</v>
      </c>
      <c r="N41" s="336"/>
      <c r="O41" s="336"/>
    </row>
    <row r="42" spans="1:15" ht="15.75" x14ac:dyDescent="0.2">
      <c r="A42" s="188" t="s">
        <v>547</v>
      </c>
      <c r="B42" s="188" t="s">
        <v>808</v>
      </c>
      <c r="C42" s="188" t="s">
        <v>809</v>
      </c>
      <c r="D42" s="189" t="s">
        <v>810</v>
      </c>
      <c r="E42" s="190" t="s">
        <v>811</v>
      </c>
      <c r="F42" s="190" t="s">
        <v>812</v>
      </c>
      <c r="G42" s="190" t="s">
        <v>813</v>
      </c>
      <c r="H42" s="191" t="s">
        <v>814</v>
      </c>
      <c r="I42" s="191" t="s">
        <v>815</v>
      </c>
      <c r="J42" s="191" t="s">
        <v>816</v>
      </c>
      <c r="K42" s="191" t="s">
        <v>817</v>
      </c>
      <c r="M42" s="337" t="s">
        <v>1126</v>
      </c>
      <c r="N42" s="337">
        <v>270.23700000000002</v>
      </c>
      <c r="O42" s="338">
        <v>41821</v>
      </c>
    </row>
    <row r="43" spans="1:15" ht="15.75" x14ac:dyDescent="0.2">
      <c r="A43" s="192" t="s">
        <v>1077</v>
      </c>
      <c r="B43" s="192" t="s">
        <v>818</v>
      </c>
      <c r="C43" s="193">
        <v>44200</v>
      </c>
      <c r="D43" s="194" t="str">
        <f>VLOOKUP(C43,'TABELA DE SERVIÇOS'!A23:F554,2,FALSE)</f>
        <v>IMPRIMAÇÃO (PAV.URB.)</v>
      </c>
      <c r="E43" s="195" t="str">
        <f>VLOOKUP(C43,'TABELA DE SERVIÇOS'!A25:G556,5,FALSE)</f>
        <v>m2</v>
      </c>
      <c r="F43" s="195"/>
      <c r="G43" s="196">
        <f>G29</f>
        <v>9468.4279999999999</v>
      </c>
      <c r="H43" s="196">
        <f>VLOOKUP(C43,'TABELA DE SERVIÇOS'!A23:G554,7,FALSE)</f>
        <v>0.25890475443276323</v>
      </c>
      <c r="I43" s="197">
        <f>$B$6</f>
        <v>0.31130000000000002</v>
      </c>
      <c r="J43" s="231">
        <f t="shared" ref="J43:J55" si="5">H43*(1+I43)</f>
        <v>0.33950180448768247</v>
      </c>
      <c r="K43" s="198">
        <f>J43*G43</f>
        <v>3214.5483916616981</v>
      </c>
      <c r="M43" s="337" t="s">
        <v>1127</v>
      </c>
      <c r="N43" s="337">
        <v>310.45400000000001</v>
      </c>
      <c r="O43" s="338">
        <v>42767</v>
      </c>
    </row>
    <row r="44" spans="1:15" ht="15.75" x14ac:dyDescent="0.2">
      <c r="A44" s="192" t="s">
        <v>1082</v>
      </c>
      <c r="B44" s="192" t="s">
        <v>818</v>
      </c>
      <c r="C44" s="193">
        <v>44202</v>
      </c>
      <c r="D44" s="194" t="str">
        <f>VLOOKUP(C44,'TABELA DE SERVIÇOS'!A16:F547,2,FALSE)</f>
        <v>TRATAMENTO SUPERFICIAL DUPLO - TSD (BC) (PAV.URB.)</v>
      </c>
      <c r="E44" s="195" t="str">
        <f>VLOOKUP(C44,'TABELA DE SERVIÇOS'!A18:G549,5,FALSE)</f>
        <v>m2</v>
      </c>
      <c r="F44" s="195"/>
      <c r="G44" s="196">
        <f>H24</f>
        <v>8807.84</v>
      </c>
      <c r="H44" s="196">
        <f>VLOOKUP(C44,'TABELA DE SERVIÇOS'!A16:G547,7,FALSE)</f>
        <v>3.3579162090067474</v>
      </c>
      <c r="I44" s="197">
        <f t="shared" si="2"/>
        <v>0.31130000000000002</v>
      </c>
      <c r="J44" s="231">
        <f t="shared" si="5"/>
        <v>4.4032355248705484</v>
      </c>
      <c r="K44" s="198">
        <f>J44*G44</f>
        <v>38782.993985375811</v>
      </c>
      <c r="M44" s="337" t="s">
        <v>1128</v>
      </c>
      <c r="N44" s="337" t="s">
        <v>1129</v>
      </c>
      <c r="O44" s="337"/>
    </row>
    <row r="45" spans="1:15" ht="15.75" customHeight="1" x14ac:dyDescent="0.2">
      <c r="A45" s="192" t="s">
        <v>1083</v>
      </c>
      <c r="B45" s="192" t="s">
        <v>818</v>
      </c>
      <c r="C45" s="193">
        <v>44208</v>
      </c>
      <c r="D45" s="194" t="str">
        <f>VLOOKUP(C45,'TABELA DE SERVIÇOS'!A17:F548,2,FALSE)</f>
        <v>LAMA ASFÁLTICA FINA (AC/BC) (PAV.URB.)</v>
      </c>
      <c r="E45" s="195" t="str">
        <f>VLOOKUP(C45,'TABELA DE SERVIÇOS'!A19:G550,5,FALSE)</f>
        <v>m2</v>
      </c>
      <c r="F45" s="195"/>
      <c r="G45" s="196">
        <f>H24</f>
        <v>8807.84</v>
      </c>
      <c r="H45" s="196">
        <f>VLOOKUP(C45,'TABELA DE SERVIÇOS'!A17:G548,7,FALSE)</f>
        <v>2.0477012396045819</v>
      </c>
      <c r="I45" s="197">
        <f t="shared" si="2"/>
        <v>0.31130000000000002</v>
      </c>
      <c r="J45" s="231">
        <f t="shared" si="5"/>
        <v>2.6851506354934886</v>
      </c>
      <c r="K45" s="198">
        <f>J45*G45</f>
        <v>23650.37717332497</v>
      </c>
      <c r="M45" s="337" t="s">
        <v>1130</v>
      </c>
      <c r="N45" s="339">
        <v>17</v>
      </c>
      <c r="O45" s="337"/>
    </row>
    <row r="46" spans="1:15" ht="15.75" x14ac:dyDescent="0.2">
      <c r="A46" s="192" t="s">
        <v>1084</v>
      </c>
      <c r="B46" s="192" t="s">
        <v>818</v>
      </c>
      <c r="C46" s="193">
        <v>40455</v>
      </c>
      <c r="D46" s="194" t="str">
        <f>VLOOKUP(C46,'TABELA DE SERVIÇOS'!A18:F549,2,FALSE)</f>
        <v>TRANSPORTE COMERCIAL DE AGREGADOS</v>
      </c>
      <c r="E46" s="195" t="str">
        <f>VLOOKUP(C46,'TABELA DE SERVIÇOS'!A20:G551,5,FALSE)</f>
        <v>m3km</v>
      </c>
      <c r="F46" s="195">
        <v>20</v>
      </c>
      <c r="G46" s="196">
        <f>G44*$N$27*F46</f>
        <v>3752.1398399999998</v>
      </c>
      <c r="H46" s="196">
        <f>VLOOKUP(C46,'TABELA DE SERVIÇOS'!A18:G549,7,FALSE)</f>
        <v>0.53350070610387579</v>
      </c>
      <c r="I46" s="197">
        <f t="shared" si="2"/>
        <v>0.31130000000000002</v>
      </c>
      <c r="J46" s="231">
        <f t="shared" si="5"/>
        <v>0.69957947591401237</v>
      </c>
      <c r="K46" s="198">
        <f>J46*G46</f>
        <v>2624.9200228232862</v>
      </c>
      <c r="M46" s="337" t="s">
        <v>1131</v>
      </c>
      <c r="N46" s="339">
        <v>15</v>
      </c>
      <c r="O46" s="337"/>
    </row>
    <row r="47" spans="1:15" ht="15.75" x14ac:dyDescent="0.2">
      <c r="A47" s="192" t="s">
        <v>1085</v>
      </c>
      <c r="B47" s="192" t="s">
        <v>818</v>
      </c>
      <c r="C47" s="193">
        <v>40455</v>
      </c>
      <c r="D47" s="194" t="str">
        <f>VLOOKUP(C47,'TABELA DE SERVIÇOS'!A19:F550,2,FALSE)</f>
        <v>TRANSPORTE COMERCIAL DE AGREGADOS</v>
      </c>
      <c r="E47" s="195" t="str">
        <f>VLOOKUP(C47,'TABELA DE SERVIÇOS'!A21:G552,5,FALSE)</f>
        <v>m3km</v>
      </c>
      <c r="F47" s="195">
        <v>20</v>
      </c>
      <c r="G47" s="196">
        <f>G45*$N$38*F47</f>
        <v>634.16448000000003</v>
      </c>
      <c r="H47" s="196">
        <f>VLOOKUP(C47,'TABELA DE SERVIÇOS'!A19:G550,7,FALSE)</f>
        <v>0.53350070610387579</v>
      </c>
      <c r="I47" s="197">
        <f t="shared" si="2"/>
        <v>0.31130000000000002</v>
      </c>
      <c r="J47" s="231">
        <f t="shared" si="5"/>
        <v>0.69957947591401237</v>
      </c>
      <c r="K47" s="198">
        <f t="shared" ref="K47:K55" si="6">J47*G47</f>
        <v>443.64845456168217</v>
      </c>
    </row>
    <row r="48" spans="1:15" ht="15.75" x14ac:dyDescent="0.2">
      <c r="A48" s="192" t="s">
        <v>1086</v>
      </c>
      <c r="B48" s="192" t="s">
        <v>818</v>
      </c>
      <c r="C48" s="193">
        <v>44300</v>
      </c>
      <c r="D48" s="194" t="str">
        <f>VLOOKUP(C48,'TABELA DE SERVIÇOS'!A20:F551,2,FALSE)</f>
        <v>TRANSPORTE LOCAL DE MATERIAL BETUMINOSO (PAV.URB.)</v>
      </c>
      <c r="E48" s="195" t="str">
        <f>VLOOKUP(C48,'TABELA DE SERVIÇOS'!A22:G553,5,FALSE)</f>
        <v>TKM</v>
      </c>
      <c r="F48" s="195">
        <v>3</v>
      </c>
      <c r="G48" s="196">
        <f>(G51+G52+G50)*F48</f>
        <v>129.21101279999999</v>
      </c>
      <c r="H48" s="196">
        <f>VLOOKUP(C48,'TABELA DE SERVIÇOS'!A20:G551,7,FALSE)</f>
        <v>2.1496940216538523</v>
      </c>
      <c r="I48" s="197">
        <f t="shared" si="2"/>
        <v>0.31130000000000002</v>
      </c>
      <c r="J48" s="231">
        <f t="shared" si="5"/>
        <v>2.8188937705946966</v>
      </c>
      <c r="K48" s="198">
        <f t="shared" si="6"/>
        <v>364.23211907415157</v>
      </c>
    </row>
    <row r="49" spans="1:13" ht="15.75" x14ac:dyDescent="0.2">
      <c r="A49" s="192" t="s">
        <v>1087</v>
      </c>
      <c r="B49" s="192" t="s">
        <v>818</v>
      </c>
      <c r="C49" s="193">
        <v>44302</v>
      </c>
      <c r="D49" s="194" t="str">
        <f>VLOOKUP(C49,'TABELA DE SERVIÇOS'!A21:F552,2,FALSE)</f>
        <v>TRANSPORTE LOCAL DE AGREGADO (PAV.URB.)</v>
      </c>
      <c r="E49" s="195" t="str">
        <f>VLOOKUP(C49,'TABELA DE SERVIÇOS'!A23:G554,5,FALSE)</f>
        <v>m3km</v>
      </c>
      <c r="F49" s="195">
        <v>3</v>
      </c>
      <c r="G49" s="196">
        <f>((G45*$N$38)+(G44*$N$27))*F49</f>
        <v>657.94564800000001</v>
      </c>
      <c r="H49" s="196">
        <f>VLOOKUP(C49,'TABELA DE SERVIÇOS'!A21:G552,7,FALSE)</f>
        <v>1.4435901459281344</v>
      </c>
      <c r="I49" s="197">
        <f t="shared" si="2"/>
        <v>0.31130000000000002</v>
      </c>
      <c r="J49" s="231">
        <f t="shared" si="5"/>
        <v>1.8929797583555628</v>
      </c>
      <c r="K49" s="198">
        <f t="shared" si="6"/>
        <v>1245.4777937621341</v>
      </c>
    </row>
    <row r="50" spans="1:13" ht="15.75" x14ac:dyDescent="0.2">
      <c r="A50" s="192" t="s">
        <v>1088</v>
      </c>
      <c r="B50" s="207" t="s">
        <v>818</v>
      </c>
      <c r="C50" s="208">
        <v>40480</v>
      </c>
      <c r="D50" s="194" t="str">
        <f>VLOOKUP(C50,'TABELA DE SERVIÇOS'!A22:F553,2,FALSE)</f>
        <v>FORNECIMENTO DE CM-30</v>
      </c>
      <c r="E50" s="195" t="str">
        <f>VLOOKUP(C50,'TABELA DE SERVIÇOS'!A24:G555,5,FALSE)</f>
        <v>T</v>
      </c>
      <c r="F50" s="210"/>
      <c r="G50" s="211">
        <f>G43*$N$25</f>
        <v>11.362113599999999</v>
      </c>
      <c r="H50" s="196">
        <v>3714.29</v>
      </c>
      <c r="I50" s="197">
        <v>0.1777</v>
      </c>
      <c r="J50" s="231">
        <f t="shared" si="5"/>
        <v>4374.3193329999995</v>
      </c>
      <c r="K50" s="212">
        <f t="shared" si="6"/>
        <v>49701.513184222218</v>
      </c>
      <c r="M50">
        <f>M11/27</f>
        <v>469.99888888888887</v>
      </c>
    </row>
    <row r="51" spans="1:13" ht="15.75" x14ac:dyDescent="0.2">
      <c r="A51" s="192" t="s">
        <v>1089</v>
      </c>
      <c r="B51" s="207" t="s">
        <v>818</v>
      </c>
      <c r="C51" s="208">
        <v>40490</v>
      </c>
      <c r="D51" s="194" t="str">
        <f>VLOOKUP(C51,'TABELA DE SERVIÇOS'!A23:F554,2,FALSE)</f>
        <v>FORNECIMENTO DE EMULSÃO RR-2C</v>
      </c>
      <c r="E51" s="195" t="str">
        <f>VLOOKUP(C51,'TABELA DE SERVIÇOS'!A25:G556,5,FALSE)</f>
        <v>T</v>
      </c>
      <c r="F51" s="210"/>
      <c r="G51" s="211">
        <f>G44*$N$26</f>
        <v>26.42352</v>
      </c>
      <c r="H51" s="196">
        <v>2007.58</v>
      </c>
      <c r="I51" s="197">
        <v>0.1777</v>
      </c>
      <c r="J51" s="231">
        <f t="shared" si="5"/>
        <v>2364.3269659999996</v>
      </c>
      <c r="K51" s="212">
        <f t="shared" si="6"/>
        <v>62473.840872640307</v>
      </c>
    </row>
    <row r="52" spans="1:13" ht="15.75" x14ac:dyDescent="0.2">
      <c r="A52" s="192" t="s">
        <v>1090</v>
      </c>
      <c r="B52" s="207" t="s">
        <v>818</v>
      </c>
      <c r="C52" s="208">
        <v>40500</v>
      </c>
      <c r="D52" s="194" t="str">
        <f>VLOOKUP(C52,'TABELA DE SERVIÇOS'!A24:F555,2,FALSE)</f>
        <v>FORNECIMENTO DE EMULSÃO RL-1C</v>
      </c>
      <c r="E52" s="195" t="str">
        <f>VLOOKUP(C52,'TABELA DE SERVIÇOS'!A26:G557,5,FALSE)</f>
        <v>T</v>
      </c>
      <c r="F52" s="210"/>
      <c r="G52" s="211">
        <f>G45*N37</f>
        <v>5.2847039999999996</v>
      </c>
      <c r="H52" s="196">
        <v>1965.42</v>
      </c>
      <c r="I52" s="197">
        <v>0.1777</v>
      </c>
      <c r="J52" s="231">
        <f t="shared" si="5"/>
        <v>2314.6751340000001</v>
      </c>
      <c r="K52" s="212">
        <f t="shared" si="6"/>
        <v>12232.372939350336</v>
      </c>
    </row>
    <row r="53" spans="1:13" ht="15.75" x14ac:dyDescent="0.2">
      <c r="A53" s="192" t="s">
        <v>1091</v>
      </c>
      <c r="B53" s="207" t="s">
        <v>818</v>
      </c>
      <c r="C53" s="213" t="s">
        <v>821</v>
      </c>
      <c r="D53" s="209" t="s">
        <v>822</v>
      </c>
      <c r="E53" s="210" t="s">
        <v>820</v>
      </c>
      <c r="F53" s="210">
        <f>$B$169</f>
        <v>0</v>
      </c>
      <c r="G53" s="211">
        <f>G50</f>
        <v>11.362113599999999</v>
      </c>
      <c r="H53" s="196">
        <v>54.37</v>
      </c>
      <c r="I53" s="197">
        <v>0.1777</v>
      </c>
      <c r="J53" s="231">
        <f t="shared" si="5"/>
        <v>64.031548999999998</v>
      </c>
      <c r="K53" s="212">
        <f t="shared" si="6"/>
        <v>727.53373372196631</v>
      </c>
    </row>
    <row r="54" spans="1:13" ht="15.75" x14ac:dyDescent="0.2">
      <c r="A54" s="192" t="s">
        <v>1092</v>
      </c>
      <c r="B54" s="207" t="s">
        <v>818</v>
      </c>
      <c r="C54" s="213" t="s">
        <v>821</v>
      </c>
      <c r="D54" s="209" t="s">
        <v>823</v>
      </c>
      <c r="E54" s="210" t="s">
        <v>820</v>
      </c>
      <c r="F54" s="210">
        <f>$B$169</f>
        <v>0</v>
      </c>
      <c r="G54" s="211">
        <f>G51</f>
        <v>26.42352</v>
      </c>
      <c r="H54" s="196">
        <v>54.37</v>
      </c>
      <c r="I54" s="197">
        <v>0.1777</v>
      </c>
      <c r="J54" s="231">
        <f t="shared" si="5"/>
        <v>64.031548999999998</v>
      </c>
      <c r="K54" s="212">
        <f t="shared" si="6"/>
        <v>1691.9389156324798</v>
      </c>
    </row>
    <row r="55" spans="1:13" ht="15.75" x14ac:dyDescent="0.2">
      <c r="A55" s="192" t="s">
        <v>1093</v>
      </c>
      <c r="B55" s="207" t="s">
        <v>818</v>
      </c>
      <c r="C55" s="213" t="s">
        <v>821</v>
      </c>
      <c r="D55" s="209" t="s">
        <v>824</v>
      </c>
      <c r="E55" s="210" t="s">
        <v>820</v>
      </c>
      <c r="F55" s="210">
        <f>$B$169</f>
        <v>0</v>
      </c>
      <c r="G55" s="211">
        <f>G52</f>
        <v>5.2847039999999996</v>
      </c>
      <c r="H55" s="196">
        <v>54.37</v>
      </c>
      <c r="I55" s="197">
        <v>0.1777</v>
      </c>
      <c r="J55" s="231">
        <f t="shared" si="5"/>
        <v>64.031548999999998</v>
      </c>
      <c r="K55" s="212">
        <f t="shared" si="6"/>
        <v>338.38778312649595</v>
      </c>
    </row>
    <row r="56" spans="1:13" ht="30.75" customHeight="1" x14ac:dyDescent="0.2">
      <c r="A56" s="561" t="s">
        <v>819</v>
      </c>
      <c r="B56" s="543"/>
      <c r="C56" s="419"/>
      <c r="D56" s="420" t="s">
        <v>1081</v>
      </c>
      <c r="E56" s="427"/>
      <c r="F56" s="427"/>
      <c r="G56" s="428"/>
      <c r="H56" s="199"/>
      <c r="I56" s="200"/>
      <c r="J56" s="200"/>
      <c r="K56" s="201">
        <f>SUM(K43:K55)</f>
        <v>197491.78536927755</v>
      </c>
    </row>
    <row r="57" spans="1:13" ht="15.75" x14ac:dyDescent="0.2">
      <c r="A57" s="417" t="s">
        <v>659</v>
      </c>
      <c r="B57" s="418"/>
      <c r="C57" s="419"/>
      <c r="D57" s="420" t="s">
        <v>845</v>
      </c>
      <c r="E57" s="421"/>
      <c r="F57" s="421"/>
      <c r="G57" s="422"/>
      <c r="H57" s="199"/>
      <c r="I57" s="200"/>
      <c r="J57" s="200"/>
      <c r="K57" s="201">
        <f>K56+K40+K38</f>
        <v>358165.02836549911</v>
      </c>
    </row>
    <row r="58" spans="1:13" ht="15.75" x14ac:dyDescent="0.2">
      <c r="A58" s="202"/>
      <c r="B58" s="202"/>
      <c r="C58" s="202"/>
      <c r="D58" s="203"/>
      <c r="E58" s="204"/>
      <c r="F58" s="204"/>
      <c r="G58" s="204"/>
      <c r="H58" s="205"/>
      <c r="I58" s="206"/>
      <c r="J58" s="206"/>
      <c r="K58" s="205"/>
    </row>
    <row r="59" spans="1:13" ht="25.5" customHeight="1" x14ac:dyDescent="0.2">
      <c r="A59" s="534" t="s">
        <v>1192</v>
      </c>
      <c r="B59" s="535"/>
      <c r="C59" s="535"/>
      <c r="D59" s="535"/>
      <c r="E59" s="430"/>
      <c r="F59" s="430"/>
      <c r="G59" s="430"/>
      <c r="H59" s="430"/>
      <c r="I59" s="430"/>
      <c r="J59" s="430"/>
      <c r="K59" s="431"/>
    </row>
    <row r="60" spans="1:13" ht="15.75" x14ac:dyDescent="0.2">
      <c r="A60" s="188" t="s">
        <v>547</v>
      </c>
      <c r="B60" s="188" t="s">
        <v>808</v>
      </c>
      <c r="C60" s="188" t="s">
        <v>809</v>
      </c>
      <c r="D60" s="189" t="s">
        <v>810</v>
      </c>
      <c r="E60" s="190" t="s">
        <v>811</v>
      </c>
      <c r="F60" s="190" t="s">
        <v>812</v>
      </c>
      <c r="G60" s="190" t="s">
        <v>813</v>
      </c>
      <c r="H60" s="191" t="s">
        <v>814</v>
      </c>
      <c r="I60" s="191" t="s">
        <v>815</v>
      </c>
      <c r="J60" s="191" t="s">
        <v>816</v>
      </c>
      <c r="K60" s="191" t="s">
        <v>817</v>
      </c>
    </row>
    <row r="61" spans="1:13" ht="15.75" x14ac:dyDescent="0.2">
      <c r="A61" s="192" t="s">
        <v>1193</v>
      </c>
      <c r="B61" s="192" t="s">
        <v>818</v>
      </c>
      <c r="C61" s="193">
        <v>41332</v>
      </c>
      <c r="D61" s="194" t="str">
        <f>VLOOKUP(C61,'TABELA DE SERVIÇOS'!A39:F570,2,FALSE)</f>
        <v>MEIO FIO COM SARJETA - MFC03 (AC/BC)</v>
      </c>
      <c r="E61" s="195" t="str">
        <f>VLOOKUP(C61,'TABELA DE SERVIÇOS'!A41:G572,5,FALSE)</f>
        <v>m</v>
      </c>
      <c r="F61" s="195"/>
      <c r="G61" s="196">
        <f>'DIMENSIONAMENTO DAS RUAS'!F14*2</f>
        <v>2201.96</v>
      </c>
      <c r="H61" s="196">
        <f>VLOOKUP(C61,'TABELA DE SERVIÇOS'!A39:G570,7,FALSE)</f>
        <v>30.833202573356346</v>
      </c>
      <c r="I61" s="197">
        <f>$B$6</f>
        <v>0.31130000000000002</v>
      </c>
      <c r="J61" s="231">
        <f>H61*(1+I61)</f>
        <v>40.431578534442181</v>
      </c>
      <c r="K61" s="198">
        <f>J61*G61</f>
        <v>89028.718669700305</v>
      </c>
    </row>
    <row r="62" spans="1:13" ht="15.75" x14ac:dyDescent="0.2">
      <c r="A62" s="192" t="s">
        <v>1194</v>
      </c>
      <c r="B62" s="192" t="s">
        <v>818</v>
      </c>
      <c r="C62" s="193">
        <v>41350</v>
      </c>
      <c r="D62" s="194" t="str">
        <f>VLOOKUP(C62,'TABELA DE SERVIÇOS'!A40:F571,2,FALSE)</f>
        <v>DISSIPADOR DE ENERGIA - DED 01 (AC/BC)</v>
      </c>
      <c r="E62" s="195" t="str">
        <f>VLOOKUP(C62,'TABELA DE SERVIÇOS'!A42:G573,5,FALSE)</f>
        <v>un</v>
      </c>
      <c r="F62" s="195"/>
      <c r="G62" s="196">
        <v>39.999000000000002</v>
      </c>
      <c r="H62" s="196">
        <f>VLOOKUP(C62,'TABELA DE SERVIÇOS'!A40:G571,7,FALSE)</f>
        <v>282.50431507924054</v>
      </c>
      <c r="I62" s="197">
        <f t="shared" ref="I62:I73" si="7">$B$6</f>
        <v>0.31130000000000002</v>
      </c>
      <c r="J62" s="231">
        <f t="shared" ref="J62:J73" si="8">H62*(1+I62)</f>
        <v>370.44790836340815</v>
      </c>
      <c r="K62" s="198">
        <f t="shared" ref="K62:K73" si="9">J62*G62</f>
        <v>14817.545886627964</v>
      </c>
    </row>
    <row r="63" spans="1:13" ht="15.75" customHeight="1" x14ac:dyDescent="0.2">
      <c r="A63" s="192" t="s">
        <v>1195</v>
      </c>
      <c r="B63" s="192" t="s">
        <v>818</v>
      </c>
      <c r="C63" s="193">
        <v>41856</v>
      </c>
      <c r="D63" s="194" t="str">
        <f>VLOOKUP(C63,'TABELA DE SERVIÇOS'!A41:F572,2,FALSE)</f>
        <v>BOCA DE BSTC D=1,00M (AC/BC)</v>
      </c>
      <c r="E63" s="195" t="str">
        <f>VLOOKUP(C63,'TABELA DE SERVIÇOS'!A43:G574,5,FALSE)</f>
        <v>un</v>
      </c>
      <c r="F63" s="195"/>
      <c r="G63" s="196">
        <v>20</v>
      </c>
      <c r="H63" s="196">
        <f>VLOOKUP(C63,'TABELA DE SERVIÇOS'!A41:G572,7,FALSE)</f>
        <v>916.99356660913224</v>
      </c>
      <c r="I63" s="197">
        <f t="shared" si="7"/>
        <v>0.31130000000000002</v>
      </c>
      <c r="J63" s="231">
        <f t="shared" si="8"/>
        <v>1202.4536638945551</v>
      </c>
      <c r="K63" s="198">
        <f t="shared" si="9"/>
        <v>24049.073277891104</v>
      </c>
    </row>
    <row r="64" spans="1:13" ht="15.75" x14ac:dyDescent="0.2">
      <c r="A64" s="192" t="s">
        <v>1196</v>
      </c>
      <c r="B64" s="192" t="s">
        <v>818</v>
      </c>
      <c r="C64" s="193">
        <v>47023</v>
      </c>
      <c r="D64" s="194" t="str">
        <f>VLOOKUP(C64,'TABELA DE SERVIÇOS'!A42:F573,2,FALSE)</f>
        <v>ESCAVAÇÃO MEC. DE VALAS DE MAT. 1ª CAT. (INCL. TRANSPORTE)</v>
      </c>
      <c r="E64" s="195" t="str">
        <f>VLOOKUP(C64,'TABELA DE SERVIÇOS'!A44:G575,5,FALSE)</f>
        <v>m3</v>
      </c>
      <c r="F64" s="195"/>
      <c r="G64" s="196">
        <f>'ESC-DREN'!J9+'ESC-DREN'!J20</f>
        <v>2967.1312500000004</v>
      </c>
      <c r="H64" s="196">
        <f>VLOOKUP(C64,'TABELA DE SERVIÇOS'!A42:G573,7,FALSE)</f>
        <v>9.8148438725874794</v>
      </c>
      <c r="I64" s="197">
        <f t="shared" si="7"/>
        <v>0.31130000000000002</v>
      </c>
      <c r="J64" s="231">
        <f t="shared" si="8"/>
        <v>12.870204770123962</v>
      </c>
      <c r="K64" s="198">
        <f t="shared" si="9"/>
        <v>38187.58676733388</v>
      </c>
    </row>
    <row r="65" spans="1:14" ht="15.75" x14ac:dyDescent="0.2">
      <c r="A65" s="192" t="s">
        <v>1197</v>
      </c>
      <c r="B65" s="192" t="s">
        <v>818</v>
      </c>
      <c r="C65" s="193">
        <v>45435</v>
      </c>
      <c r="D65" s="194" t="str">
        <f>VLOOKUP(C65,'TABELA DE SERVIÇOS'!A43:F574,2,FALSE)</f>
        <v>REATERRO DE VALAS C/ COMPACTAÇÃO VIBRATÓRIA</v>
      </c>
      <c r="E65" s="195" t="str">
        <f>VLOOKUP(C65,'TABELA DE SERVIÇOS'!A45:G576,5,FALSE)</f>
        <v>m3</v>
      </c>
      <c r="F65" s="195"/>
      <c r="G65" s="196">
        <f>'ESC-DREN'!J11+'ESC-DREN'!J22</f>
        <v>2830.8489499980005</v>
      </c>
      <c r="H65" s="196">
        <f>VLOOKUP(C65,'TABELA DE SERVIÇOS'!A43:G574,7,FALSE)</f>
        <v>7.9868193943197863</v>
      </c>
      <c r="I65" s="197">
        <f t="shared" si="7"/>
        <v>0.31130000000000002</v>
      </c>
      <c r="J65" s="231">
        <f t="shared" si="8"/>
        <v>10.473116271771536</v>
      </c>
      <c r="K65" s="198">
        <f t="shared" si="9"/>
        <v>29647.810201151427</v>
      </c>
    </row>
    <row r="66" spans="1:14" ht="15.75" x14ac:dyDescent="0.2">
      <c r="A66" s="192" t="s">
        <v>1198</v>
      </c>
      <c r="B66" s="192" t="s">
        <v>818</v>
      </c>
      <c r="C66" s="193">
        <v>42841</v>
      </c>
      <c r="D66" s="194" t="str">
        <f>VLOOKUP(C66,'TABELA DE SERVIÇOS'!A44:F575,2,FALSE)</f>
        <v>CONCRETO CICLÓPICO FCK=11 MPA (AC/BC)</v>
      </c>
      <c r="E66" s="195" t="str">
        <f>VLOOKUP(C66,'TABELA DE SERVIÇOS'!A46:G577,5,FALSE)</f>
        <v>m3</v>
      </c>
      <c r="F66" s="195"/>
      <c r="G66" s="196">
        <f>'ESC-DREN'!J31</f>
        <v>67.5</v>
      </c>
      <c r="H66" s="196">
        <f>VLOOKUP(C66,'TABELA DE SERVIÇOS'!A44:G575,7,FALSE)</f>
        <v>278.39322140279302</v>
      </c>
      <c r="I66" s="197">
        <f t="shared" si="7"/>
        <v>0.31130000000000002</v>
      </c>
      <c r="J66" s="231">
        <f t="shared" ref="J66" si="10">H66*(1+I66)</f>
        <v>365.05703122548255</v>
      </c>
      <c r="K66" s="198">
        <f t="shared" ref="K66" si="11">J66*G66</f>
        <v>24641.349607720073</v>
      </c>
    </row>
    <row r="67" spans="1:14" ht="31.5" x14ac:dyDescent="0.2">
      <c r="A67" s="192" t="s">
        <v>1199</v>
      </c>
      <c r="B67" s="192" t="s">
        <v>818</v>
      </c>
      <c r="C67" s="193">
        <v>45440</v>
      </c>
      <c r="D67" s="194" t="str">
        <f>VLOOKUP(C67,'TABELA DE SERVIÇOS'!A44:F575,2,FALSE)</f>
        <v>FORNECIMENTO, TRANSPORTE E ASSENTAMENTO DE TUBO D=0,40 M (AC)</v>
      </c>
      <c r="E67" s="195" t="str">
        <f>VLOOKUP(C67,'TABELA DE SERVIÇOS'!A46:G577,5,FALSE)</f>
        <v>m</v>
      </c>
      <c r="F67" s="195"/>
      <c r="G67" s="196">
        <f>DRENAGEN!C12</f>
        <v>72</v>
      </c>
      <c r="H67" s="196">
        <f>VLOOKUP(C67,'TABELA DE SERVIÇOS'!A44:G575,7,FALSE)</f>
        <v>88.796485171818617</v>
      </c>
      <c r="I67" s="197">
        <f t="shared" si="7"/>
        <v>0.31130000000000002</v>
      </c>
      <c r="J67" s="231">
        <f t="shared" si="8"/>
        <v>116.43883100580577</v>
      </c>
      <c r="K67" s="198">
        <f t="shared" si="9"/>
        <v>8383.5958324180156</v>
      </c>
    </row>
    <row r="68" spans="1:14" ht="31.5" x14ac:dyDescent="0.2">
      <c r="A68" s="192" t="s">
        <v>1200</v>
      </c>
      <c r="B68" s="192" t="s">
        <v>818</v>
      </c>
      <c r="C68" s="193">
        <v>45445</v>
      </c>
      <c r="D68" s="194" t="str">
        <f>VLOOKUP(C68,'TABELA DE SERVIÇOS'!A45:F576,2,FALSE)</f>
        <v>FORNECIMENTO, TRANSPORTE E ASSENTAMENTO DE TUBO D=0,60 M (AC)</v>
      </c>
      <c r="E68" s="195" t="str">
        <f>VLOOKUP(C68,'TABELA DE SERVIÇOS'!A47:G578,5,FALSE)</f>
        <v>m</v>
      </c>
      <c r="F68" s="195"/>
      <c r="G68" s="196">
        <f>DRENAGEN!D12</f>
        <v>300</v>
      </c>
      <c r="H68" s="196">
        <f>VLOOKUP(C68,'TABELA DE SERVIÇOS'!A45:G576,7,FALSE)</f>
        <v>136.90569590459754</v>
      </c>
      <c r="I68" s="197">
        <f t="shared" si="7"/>
        <v>0.31130000000000002</v>
      </c>
      <c r="J68" s="231">
        <f t="shared" si="8"/>
        <v>179.52443903969876</v>
      </c>
      <c r="K68" s="198">
        <f t="shared" si="9"/>
        <v>53857.331711909632</v>
      </c>
    </row>
    <row r="69" spans="1:14" ht="15.75" x14ac:dyDescent="0.2">
      <c r="A69" s="192" t="s">
        <v>1201</v>
      </c>
      <c r="B69" s="207" t="s">
        <v>818</v>
      </c>
      <c r="C69" s="193">
        <v>40454</v>
      </c>
      <c r="D69" s="194" t="str">
        <f>VLOOKUP(C69,'TABELA DE SERVIÇOS'!A46:F577,2,FALSE)</f>
        <v>TRANSPORTE COMERCIAL DE TUBOS</v>
      </c>
      <c r="E69" s="195" t="str">
        <f>VLOOKUP(C69,'TABELA DE SERVIÇOS'!A48:G579,5,FALSE)</f>
        <v>tkm</v>
      </c>
      <c r="F69" s="195">
        <v>35</v>
      </c>
      <c r="G69" s="196">
        <f>((G67*150+G68*300)/1000)*F69</f>
        <v>3528</v>
      </c>
      <c r="H69" s="196">
        <f>VLOOKUP(C69,'TABELA DE SERVIÇOS'!A46:G577,7,FALSE)</f>
        <v>0.36874313510120821</v>
      </c>
      <c r="I69" s="197">
        <f t="shared" si="7"/>
        <v>0.31130000000000002</v>
      </c>
      <c r="J69" s="231">
        <f t="shared" si="8"/>
        <v>0.48353287305821435</v>
      </c>
      <c r="K69" s="198">
        <f t="shared" si="9"/>
        <v>1705.9039761493802</v>
      </c>
    </row>
    <row r="70" spans="1:14" ht="31.5" x14ac:dyDescent="0.2">
      <c r="A70" s="192" t="s">
        <v>1202</v>
      </c>
      <c r="B70" s="207" t="s">
        <v>818</v>
      </c>
      <c r="C70" s="193">
        <v>45480</v>
      </c>
      <c r="D70" s="194" t="str">
        <f>VLOOKUP(C70,'TABELA DE SERVIÇOS'!A47:F578,2,FALSE)</f>
        <v>POÇO DE VISITA PARA REDE D=0,60 M, PARTE FIXA C/1,00M DE ALTURA (AC/BC)</v>
      </c>
      <c r="E70" s="195" t="str">
        <f>VLOOKUP(C70,'TABELA DE SERVIÇOS'!A49:G580,5,FALSE)</f>
        <v>un</v>
      </c>
      <c r="F70" s="195"/>
      <c r="G70" s="196">
        <v>1</v>
      </c>
      <c r="H70" s="196">
        <f>VLOOKUP(C70,'TABELA DE SERVIÇOS'!A47:G578,7,FALSE)</f>
        <v>1220.8692923270046</v>
      </c>
      <c r="I70" s="197">
        <f t="shared" si="7"/>
        <v>0.31130000000000002</v>
      </c>
      <c r="J70" s="231">
        <f t="shared" si="8"/>
        <v>1600.9259030284013</v>
      </c>
      <c r="K70" s="198">
        <f t="shared" si="9"/>
        <v>1600.9259030284013</v>
      </c>
    </row>
    <row r="71" spans="1:14" ht="15.75" x14ac:dyDescent="0.2">
      <c r="A71" s="192" t="s">
        <v>1203</v>
      </c>
      <c r="B71" s="207" t="s">
        <v>818</v>
      </c>
      <c r="C71" s="193">
        <v>45485</v>
      </c>
      <c r="D71" s="194" t="str">
        <f>VLOOKUP(C71,'TABELA DE SERVIÇOS'!A48:F579,2,FALSE)</f>
        <v>ACRÉSCIMO NA ALTURA DO P.V. PARA REDE D= 0,60 M (AC)</v>
      </c>
      <c r="E71" s="195" t="str">
        <f>VLOOKUP(C71,'TABELA DE SERVIÇOS'!A50:G581,5,FALSE)</f>
        <v>m</v>
      </c>
      <c r="F71" s="195"/>
      <c r="G71" s="196">
        <v>3</v>
      </c>
      <c r="H71" s="196">
        <f>VLOOKUP(C71,'TABELA DE SERVIÇOS'!A48:G579,7,FALSE)</f>
        <v>569.86505570375027</v>
      </c>
      <c r="I71" s="197">
        <f t="shared" si="7"/>
        <v>0.31130000000000002</v>
      </c>
      <c r="J71" s="231">
        <f t="shared" si="8"/>
        <v>747.26404754432781</v>
      </c>
      <c r="K71" s="198">
        <f t="shared" si="9"/>
        <v>2241.7921426329835</v>
      </c>
    </row>
    <row r="72" spans="1:14" ht="15.75" x14ac:dyDescent="0.2">
      <c r="A72" s="192" t="s">
        <v>1204</v>
      </c>
      <c r="B72" s="207" t="s">
        <v>818</v>
      </c>
      <c r="C72" s="193">
        <v>45530</v>
      </c>
      <c r="D72" s="194" t="str">
        <f>VLOOKUP(C72,'TABELA DE SERVIÇOS'!A49:F580,2,FALSE)</f>
        <v>CHAMINÉ PARA POÇO DE VISITA,INCLUSIVE TAMPÃO E ANEL (AC/BC)</v>
      </c>
      <c r="E72" s="195" t="str">
        <f>VLOOKUP(C72,'TABELA DE SERVIÇOS'!A51:G582,5,FALSE)</f>
        <v>m</v>
      </c>
      <c r="F72" s="195"/>
      <c r="G72" s="196">
        <v>0.9</v>
      </c>
      <c r="H72" s="196">
        <f>VLOOKUP(C72,'TABELA DE SERVIÇOS'!A49:G580,7,FALSE)</f>
        <v>836.98415189078924</v>
      </c>
      <c r="I72" s="197">
        <f t="shared" si="7"/>
        <v>0.31130000000000002</v>
      </c>
      <c r="J72" s="231">
        <f t="shared" si="8"/>
        <v>1097.537318374392</v>
      </c>
      <c r="K72" s="198">
        <f t="shared" si="9"/>
        <v>987.78358653695284</v>
      </c>
    </row>
    <row r="73" spans="1:14" ht="15.75" x14ac:dyDescent="0.2">
      <c r="A73" s="192" t="s">
        <v>1205</v>
      </c>
      <c r="B73" s="207" t="s">
        <v>818</v>
      </c>
      <c r="C73" s="193">
        <v>45535</v>
      </c>
      <c r="D73" s="194" t="str">
        <f>VLOOKUP(C73,'TABELA DE SERVIÇOS'!A50:F581,2,FALSE)</f>
        <v>BOCA-DE-LOBO, ALTURA MÉDIA DE 1,30 M (AC/BC)</v>
      </c>
      <c r="E73" s="195" t="str">
        <f>VLOOKUP(C73,'TABELA DE SERVIÇOS'!A52:G583,5,FALSE)</f>
        <v>un</v>
      </c>
      <c r="F73" s="195"/>
      <c r="G73" s="196">
        <v>6</v>
      </c>
      <c r="H73" s="196">
        <f>VLOOKUP(C73,'TABELA DE SERVIÇOS'!A50:G581,7,FALSE)</f>
        <v>806.03326533814527</v>
      </c>
      <c r="I73" s="197">
        <f t="shared" si="7"/>
        <v>0.31130000000000002</v>
      </c>
      <c r="J73" s="231">
        <f t="shared" si="8"/>
        <v>1056.9514208379101</v>
      </c>
      <c r="K73" s="198">
        <f t="shared" si="9"/>
        <v>6341.7085250274604</v>
      </c>
    </row>
    <row r="74" spans="1:14" ht="15.75" x14ac:dyDescent="0.2">
      <c r="A74" s="417" t="s">
        <v>659</v>
      </c>
      <c r="B74" s="418"/>
      <c r="C74" s="419"/>
      <c r="D74" s="425" t="s">
        <v>1192</v>
      </c>
      <c r="E74" s="426"/>
      <c r="F74" s="426"/>
      <c r="G74" s="429"/>
      <c r="H74" s="199"/>
      <c r="I74" s="200"/>
      <c r="J74" s="200"/>
      <c r="K74" s="201">
        <f>SUM(K61:K73)</f>
        <v>295491.12608812755</v>
      </c>
    </row>
    <row r="75" spans="1:14" ht="15.75" x14ac:dyDescent="0.2">
      <c r="A75" s="404"/>
      <c r="B75" s="405"/>
      <c r="C75" s="408"/>
      <c r="D75" s="409"/>
      <c r="E75" s="410"/>
      <c r="F75" s="410"/>
      <c r="G75" s="411"/>
      <c r="H75" s="411"/>
      <c r="I75" s="406"/>
      <c r="J75" s="407"/>
      <c r="K75" s="412"/>
    </row>
    <row r="76" spans="1:14" ht="15.75" x14ac:dyDescent="0.2">
      <c r="A76" s="540" t="s">
        <v>1206</v>
      </c>
      <c r="B76" s="541"/>
      <c r="C76" s="541"/>
      <c r="D76" s="541"/>
      <c r="E76" s="423"/>
      <c r="F76" s="423"/>
      <c r="G76" s="423"/>
      <c r="H76" s="423"/>
      <c r="I76" s="423"/>
      <c r="J76" s="423"/>
      <c r="K76" s="424"/>
    </row>
    <row r="77" spans="1:14" ht="15.75" x14ac:dyDescent="0.2">
      <c r="A77" s="188" t="s">
        <v>547</v>
      </c>
      <c r="B77" s="188" t="s">
        <v>808</v>
      </c>
      <c r="C77" s="188" t="s">
        <v>809</v>
      </c>
      <c r="D77" s="189" t="s">
        <v>810</v>
      </c>
      <c r="E77" s="190" t="s">
        <v>811</v>
      </c>
      <c r="F77" s="190" t="s">
        <v>812</v>
      </c>
      <c r="G77" s="190" t="s">
        <v>813</v>
      </c>
      <c r="H77" s="191" t="s">
        <v>814</v>
      </c>
      <c r="I77" s="191" t="s">
        <v>815</v>
      </c>
      <c r="J77" s="191" t="s">
        <v>816</v>
      </c>
      <c r="K77" s="191" t="s">
        <v>817</v>
      </c>
    </row>
    <row r="78" spans="1:14" ht="15.75" x14ac:dyDescent="0.2">
      <c r="A78" s="192" t="s">
        <v>1207</v>
      </c>
      <c r="B78" s="207" t="s">
        <v>818</v>
      </c>
      <c r="C78" s="193">
        <v>40815</v>
      </c>
      <c r="D78" s="194" t="str">
        <f>VLOOKUP(C78,'TABELA DE SERVIÇOS'!A53:F584,2,FALSE)</f>
        <v>SINALIZAÇÃO HORIZONTAL COM RESINA ACRÍLICA</v>
      </c>
      <c r="E78" s="195" t="str">
        <f>VLOOKUP(C78,'TABELA DE SERVIÇOS'!A55:G586,5,FALSE)</f>
        <v>m2</v>
      </c>
      <c r="F78" s="195"/>
      <c r="G78" s="196">
        <f>SH!M16+SH!O16+SH!Q16+SH!S16</f>
        <v>130.968863</v>
      </c>
      <c r="H78" s="196">
        <f>VLOOKUP(C78,'TABELA DE SERVIÇOS'!A53:G584,7,FALSE)</f>
        <v>13.996547936607563</v>
      </c>
      <c r="I78" s="197">
        <f t="shared" ref="I78:I80" si="12">$B$6</f>
        <v>0.31130000000000002</v>
      </c>
      <c r="J78" s="231">
        <f t="shared" ref="J78:J80" si="13">H78*(1+I78)</f>
        <v>18.3536733092735</v>
      </c>
      <c r="K78" s="198">
        <f t="shared" ref="K78:K80" si="14">J78*G78</f>
        <v>2403.7597251889974</v>
      </c>
      <c r="N78" s="433">
        <f>1-N84</f>
        <v>-1.3623231324152663E-2</v>
      </c>
    </row>
    <row r="79" spans="1:14" ht="15.75" x14ac:dyDescent="0.2">
      <c r="A79" s="192" t="s">
        <v>1208</v>
      </c>
      <c r="B79" s="207" t="s">
        <v>818</v>
      </c>
      <c r="C79" s="193">
        <v>40850</v>
      </c>
      <c r="D79" s="194" t="str">
        <f>VLOOKUP(C79,'TABELA DE SERVIÇOS'!A54:F585,2,FALSE)</f>
        <v>SINALIZAÇÃO VERTICAL C/PINTURA ELETROSTÁTICA SEMI-REFLETIVA</v>
      </c>
      <c r="E79" s="195" t="str">
        <f>VLOOKUP(C79,'TABELA DE SERVIÇOS'!A56:G587,5,FALSE)</f>
        <v>m2</v>
      </c>
      <c r="F79" s="195"/>
      <c r="G79" s="196">
        <f>SUM(SV!D18:G18)</f>
        <v>4.8965612921102037</v>
      </c>
      <c r="H79" s="196">
        <f>VLOOKUP(C79,'TABELA DE SERVIÇOS'!A54:G585,7,FALSE)</f>
        <v>178.57367017103408</v>
      </c>
      <c r="I79" s="197">
        <f t="shared" si="12"/>
        <v>0.31130000000000002</v>
      </c>
      <c r="J79" s="231">
        <f t="shared" si="13"/>
        <v>234.16365369527702</v>
      </c>
      <c r="K79" s="198">
        <f t="shared" si="14"/>
        <v>1146.5966827033919</v>
      </c>
    </row>
    <row r="80" spans="1:14" ht="15.75" customHeight="1" x14ac:dyDescent="0.2">
      <c r="A80" s="192" t="s">
        <v>1209</v>
      </c>
      <c r="B80" s="207" t="s">
        <v>818</v>
      </c>
      <c r="C80" s="434">
        <v>44400</v>
      </c>
      <c r="D80" s="435" t="str">
        <f>VLOOKUP(C80,'TABELA DE SERVIÇOS'!A55:F586,2,FALSE)</f>
        <v>CALÇADA EM CONCRETO DESEMPENADO 15MPa - ESPESSURA = 5cm (AC/BC)</v>
      </c>
      <c r="E80" s="436" t="str">
        <f>VLOOKUP(C80,'TABELA DE SERVIÇOS'!A57:G588,5,FALSE)</f>
        <v>m2</v>
      </c>
      <c r="F80" s="436"/>
      <c r="G80" s="437">
        <v>5495.384</v>
      </c>
      <c r="H80" s="437">
        <f>VLOOKUP(C80,'TABELA DE SERVIÇOS'!A55:G586,7,FALSE)</f>
        <v>25.647261886081907</v>
      </c>
      <c r="I80" s="438">
        <f t="shared" si="12"/>
        <v>0.31130000000000002</v>
      </c>
      <c r="J80" s="439">
        <f t="shared" si="13"/>
        <v>33.631254511219211</v>
      </c>
      <c r="K80" s="440">
        <f t="shared" si="14"/>
        <v>184816.65794088188</v>
      </c>
    </row>
    <row r="81" spans="1:14" ht="15.75" x14ac:dyDescent="0.2">
      <c r="A81" s="528" t="s">
        <v>659</v>
      </c>
      <c r="B81" s="529"/>
      <c r="C81" s="530"/>
      <c r="D81" s="531" t="s">
        <v>1206</v>
      </c>
      <c r="E81" s="532"/>
      <c r="F81" s="532"/>
      <c r="G81" s="533"/>
      <c r="H81" s="199"/>
      <c r="I81" s="200"/>
      <c r="J81" s="200"/>
      <c r="K81" s="201">
        <f>SUM(K78:K80)</f>
        <v>188367.01434877428</v>
      </c>
    </row>
    <row r="82" spans="1:14" ht="15.75" x14ac:dyDescent="0.2">
      <c r="A82" s="202"/>
      <c r="B82" s="202"/>
      <c r="C82" s="202"/>
      <c r="D82" s="203"/>
      <c r="E82" s="204"/>
      <c r="F82" s="204"/>
      <c r="G82" s="204"/>
      <c r="H82" s="205"/>
      <c r="I82" s="206"/>
      <c r="J82" s="206"/>
      <c r="K82" s="205"/>
    </row>
    <row r="84" spans="1:14" ht="19.5" x14ac:dyDescent="0.2">
      <c r="A84" s="527" t="s">
        <v>1210</v>
      </c>
      <c r="B84" s="527"/>
      <c r="C84" s="527"/>
      <c r="D84" s="527"/>
      <c r="E84" s="527"/>
      <c r="F84" s="527"/>
      <c r="G84" s="527"/>
      <c r="H84" s="527"/>
      <c r="I84" s="401"/>
      <c r="J84" s="402"/>
      <c r="K84" s="403">
        <f>SUM(K16,K22,K30,K57,K74,K81)</f>
        <v>998398.58512118738</v>
      </c>
      <c r="M84" s="432">
        <v>1012000</v>
      </c>
      <c r="N84">
        <f>M84/K84</f>
        <v>1.0136232313241527</v>
      </c>
    </row>
  </sheetData>
  <mergeCells count="31">
    <mergeCell ref="A39:K39"/>
    <mergeCell ref="A38:C38"/>
    <mergeCell ref="D38:G38"/>
    <mergeCell ref="A40:K41"/>
    <mergeCell ref="A56:B56"/>
    <mergeCell ref="D22:J22"/>
    <mergeCell ref="A24:C24"/>
    <mergeCell ref="D24:F24"/>
    <mergeCell ref="A25:K25"/>
    <mergeCell ref="A33:K33"/>
    <mergeCell ref="O13:O19"/>
    <mergeCell ref="O20:O25"/>
    <mergeCell ref="O26:O29"/>
    <mergeCell ref="O30:O36"/>
    <mergeCell ref="O37:O40"/>
    <mergeCell ref="A84:H84"/>
    <mergeCell ref="A81:C81"/>
    <mergeCell ref="D81:G81"/>
    <mergeCell ref="A59:D59"/>
    <mergeCell ref="B4:G4"/>
    <mergeCell ref="A10:K10"/>
    <mergeCell ref="A11:K11"/>
    <mergeCell ref="A13:C13"/>
    <mergeCell ref="A16:C16"/>
    <mergeCell ref="D16:J16"/>
    <mergeCell ref="A76:D76"/>
    <mergeCell ref="A30:C30"/>
    <mergeCell ref="D30:G30"/>
    <mergeCell ref="A32:K32"/>
    <mergeCell ref="A18:C18"/>
    <mergeCell ref="A22:C22"/>
  </mergeCells>
  <pageMargins left="0.511811024" right="0.511811024" top="0.78740157499999996" bottom="0.78740157499999996" header="0.31496062000000002" footer="0.31496062000000002"/>
  <pageSetup paperSize="9" scale="56" orientation="landscape" horizontalDpi="4294967293" verticalDpi="4294967293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4"/>
  <sheetViews>
    <sheetView topLeftCell="D43" zoomScale="80" zoomScaleNormal="80" zoomScaleSheetLayoutView="55" workbookViewId="0">
      <selection activeCell="H62" sqref="H62:L62"/>
    </sheetView>
  </sheetViews>
  <sheetFormatPr defaultRowHeight="12.75" x14ac:dyDescent="0.2"/>
  <cols>
    <col min="1" max="1" width="14.6640625" customWidth="1"/>
    <col min="2" max="2" width="38.1640625" bestFit="1" customWidth="1"/>
    <col min="3" max="3" width="20.83203125" customWidth="1"/>
    <col min="4" max="4" width="80.1640625" customWidth="1"/>
    <col min="6" max="6" width="7.83203125" bestFit="1" customWidth="1"/>
    <col min="7" max="7" width="13.83203125" bestFit="1" customWidth="1"/>
    <col min="8" max="8" width="21.5" bestFit="1" customWidth="1"/>
    <col min="9" max="9" width="17.5" customWidth="1"/>
    <col min="10" max="10" width="25.6640625" bestFit="1" customWidth="1"/>
    <col min="11" max="11" width="17.6640625" customWidth="1"/>
    <col min="12" max="12" width="67.33203125" customWidth="1"/>
    <col min="13" max="13" width="30.33203125" customWidth="1"/>
    <col min="14" max="14" width="59.33203125" bestFit="1" customWidth="1"/>
    <col min="15" max="15" width="28.1640625" bestFit="1" customWidth="1"/>
  </cols>
  <sheetData>
    <row r="2" spans="1:16" ht="15.75" x14ac:dyDescent="0.2">
      <c r="A2" s="214" t="s">
        <v>838</v>
      </c>
      <c r="B2" s="214"/>
      <c r="C2" s="214"/>
      <c r="D2" s="214"/>
      <c r="E2" s="214"/>
      <c r="F2" s="214"/>
      <c r="G2" s="214"/>
      <c r="H2" s="215"/>
      <c r="I2" s="215"/>
      <c r="J2" s="215"/>
      <c r="K2" s="215"/>
    </row>
    <row r="3" spans="1:16" ht="15.75" x14ac:dyDescent="0.2">
      <c r="A3" s="214" t="s">
        <v>839</v>
      </c>
      <c r="B3" s="214"/>
      <c r="C3" s="214"/>
      <c r="D3" s="214"/>
      <c r="E3" s="214"/>
      <c r="F3" s="214"/>
      <c r="G3" s="214"/>
      <c r="H3" s="215"/>
      <c r="I3" s="215"/>
      <c r="J3" s="215"/>
      <c r="K3" s="215"/>
    </row>
    <row r="4" spans="1:16" ht="15.75" x14ac:dyDescent="0.2">
      <c r="A4" s="214" t="s">
        <v>826</v>
      </c>
      <c r="B4" s="536" t="s">
        <v>825</v>
      </c>
      <c r="C4" s="536"/>
      <c r="D4" s="536"/>
      <c r="E4" s="536"/>
      <c r="F4" s="536"/>
      <c r="G4" s="536"/>
      <c r="H4" s="215"/>
      <c r="I4" s="215"/>
      <c r="J4" s="215"/>
      <c r="K4" s="215"/>
    </row>
    <row r="5" spans="1:16" ht="15.75" x14ac:dyDescent="0.2">
      <c r="A5" s="214" t="s">
        <v>827</v>
      </c>
      <c r="B5" s="216" t="s">
        <v>846</v>
      </c>
      <c r="C5" s="214"/>
      <c r="D5" s="216" t="s">
        <v>828</v>
      </c>
      <c r="E5" s="214"/>
      <c r="F5" s="214"/>
      <c r="G5" s="217"/>
      <c r="H5" s="215"/>
      <c r="I5" s="215"/>
      <c r="J5" s="215"/>
      <c r="K5" s="215"/>
    </row>
    <row r="6" spans="1:16" ht="15.75" x14ac:dyDescent="0.2">
      <c r="A6" s="218" t="s">
        <v>829</v>
      </c>
      <c r="B6" s="219" t="e">
        <f>BDI!#REF!</f>
        <v>#REF!</v>
      </c>
      <c r="C6" s="220" t="s">
        <v>830</v>
      </c>
      <c r="D6" s="219">
        <f>'[1]BDI REDUZIDO'!C18</f>
        <v>0.17774475711703874</v>
      </c>
      <c r="E6" s="214"/>
      <c r="F6" s="214"/>
      <c r="G6" s="214"/>
      <c r="H6" s="215"/>
      <c r="I6" s="215"/>
      <c r="J6" s="215"/>
      <c r="K6" s="215"/>
    </row>
    <row r="7" spans="1:16" ht="15.75" x14ac:dyDescent="0.2">
      <c r="A7" s="218"/>
      <c r="B7" s="219"/>
      <c r="C7" s="220"/>
      <c r="D7" s="219"/>
      <c r="E7" s="214"/>
      <c r="F7" s="214"/>
      <c r="G7" s="214"/>
      <c r="H7" s="215"/>
      <c r="I7" s="215"/>
      <c r="J7" s="215"/>
      <c r="K7" s="215"/>
    </row>
    <row r="8" spans="1:16" ht="15.75" x14ac:dyDescent="0.2">
      <c r="A8" s="218"/>
      <c r="B8" s="219"/>
      <c r="C8" s="220"/>
      <c r="D8" s="219"/>
      <c r="E8" s="214"/>
      <c r="F8" s="214"/>
      <c r="G8" s="214"/>
      <c r="H8" s="215"/>
      <c r="I8" s="215"/>
      <c r="J8" s="215"/>
      <c r="K8" s="215"/>
    </row>
    <row r="9" spans="1:16" ht="15.75" x14ac:dyDescent="0.2">
      <c r="A9" s="218"/>
      <c r="B9" s="219"/>
      <c r="C9" s="220"/>
      <c r="D9" s="219"/>
      <c r="E9" s="214"/>
      <c r="F9" s="214"/>
      <c r="G9" s="214"/>
      <c r="H9" s="215"/>
      <c r="I9" s="215"/>
      <c r="J9" s="215"/>
      <c r="K9" s="215"/>
    </row>
    <row r="10" spans="1:16" ht="15.75" x14ac:dyDescent="0.25">
      <c r="A10" s="537"/>
      <c r="B10" s="537"/>
      <c r="C10" s="537"/>
      <c r="D10" s="537"/>
      <c r="E10" s="537"/>
      <c r="F10" s="537"/>
      <c r="G10" s="537"/>
      <c r="H10" s="537"/>
      <c r="I10" s="537"/>
      <c r="J10" s="537"/>
      <c r="K10" s="537"/>
    </row>
    <row r="11" spans="1:16" ht="20.25" x14ac:dyDescent="0.3">
      <c r="A11" s="565" t="s">
        <v>831</v>
      </c>
      <c r="B11" s="566"/>
      <c r="C11" s="566"/>
      <c r="D11" s="566"/>
      <c r="E11" s="566"/>
      <c r="F11" s="566"/>
      <c r="G11" s="566"/>
      <c r="H11" s="566"/>
      <c r="I11" s="566"/>
      <c r="J11" s="566"/>
      <c r="K11" s="566"/>
      <c r="L11" s="566"/>
      <c r="M11" s="510"/>
      <c r="N11">
        <v>12689.97</v>
      </c>
    </row>
    <row r="12" spans="1:16" ht="15.75" x14ac:dyDescent="0.25">
      <c r="A12" s="221"/>
      <c r="B12" s="221"/>
      <c r="C12" s="221"/>
      <c r="D12" s="222"/>
      <c r="E12" s="223"/>
      <c r="F12" s="224"/>
      <c r="G12" s="225"/>
      <c r="H12" s="226"/>
      <c r="I12" s="226"/>
      <c r="J12" s="226"/>
      <c r="K12" s="227"/>
    </row>
    <row r="13" spans="1:16" ht="15.75" customHeight="1" x14ac:dyDescent="0.2">
      <c r="A13" s="500" t="s">
        <v>832</v>
      </c>
      <c r="B13" s="567" t="s">
        <v>833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9"/>
      <c r="N13" s="324" t="s">
        <v>1094</v>
      </c>
      <c r="O13" s="325">
        <f>0.4/1000</f>
        <v>4.0000000000000002E-4</v>
      </c>
      <c r="P13" s="546" t="s">
        <v>1095</v>
      </c>
    </row>
    <row r="14" spans="1:16" ht="15.75" x14ac:dyDescent="0.2">
      <c r="A14" s="188" t="s">
        <v>547</v>
      </c>
      <c r="B14" s="188" t="s">
        <v>808</v>
      </c>
      <c r="C14" s="188" t="s">
        <v>809</v>
      </c>
      <c r="D14" s="189" t="s">
        <v>810</v>
      </c>
      <c r="E14" s="190" t="s">
        <v>811</v>
      </c>
      <c r="F14" s="190" t="s">
        <v>834</v>
      </c>
      <c r="G14" s="190" t="s">
        <v>813</v>
      </c>
      <c r="H14" s="562" t="s">
        <v>1272</v>
      </c>
      <c r="I14" s="563"/>
      <c r="J14" s="563"/>
      <c r="K14" s="564"/>
      <c r="L14" s="497" t="s">
        <v>1273</v>
      </c>
      <c r="N14" s="326" t="s">
        <v>1096</v>
      </c>
      <c r="O14" s="327">
        <v>0.14000000000000001</v>
      </c>
      <c r="P14" s="547"/>
    </row>
    <row r="15" spans="1:16" ht="20.25" x14ac:dyDescent="0.2">
      <c r="A15" s="207" t="s">
        <v>589</v>
      </c>
      <c r="B15" s="207" t="s">
        <v>818</v>
      </c>
      <c r="C15" s="208">
        <v>42095</v>
      </c>
      <c r="D15" s="209" t="str">
        <f>[2]ADMINISTRAÇÃO!B8</f>
        <v xml:space="preserve">ADMINISTRAÇÃO LOCAL </v>
      </c>
      <c r="E15" s="210" t="s">
        <v>835</v>
      </c>
      <c r="F15" s="210"/>
      <c r="G15" s="211">
        <v>1</v>
      </c>
      <c r="H15" s="576" t="s">
        <v>1241</v>
      </c>
      <c r="I15" s="577"/>
      <c r="J15" s="577"/>
      <c r="K15" s="578"/>
      <c r="L15" s="509" t="s">
        <v>914</v>
      </c>
      <c r="N15" s="326" t="s">
        <v>1097</v>
      </c>
      <c r="O15" s="327">
        <v>0.02</v>
      </c>
      <c r="P15" s="547"/>
    </row>
    <row r="16" spans="1:16" ht="15.75" x14ac:dyDescent="0.2">
      <c r="A16" s="539" t="s">
        <v>836</v>
      </c>
      <c r="B16" s="539"/>
      <c r="C16" s="539"/>
      <c r="D16" s="228" t="s">
        <v>837</v>
      </c>
      <c r="E16" s="228"/>
      <c r="F16" s="228"/>
      <c r="G16" s="229"/>
      <c r="H16" s="579"/>
      <c r="I16" s="580"/>
      <c r="J16" s="580"/>
      <c r="K16" s="581"/>
      <c r="L16" s="501"/>
      <c r="N16" s="326" t="s">
        <v>1098</v>
      </c>
      <c r="O16" s="327">
        <v>2.34</v>
      </c>
      <c r="P16" s="547"/>
    </row>
    <row r="17" spans="1:16" ht="15.75" x14ac:dyDescent="0.2">
      <c r="A17" s="188" t="s">
        <v>547</v>
      </c>
      <c r="B17" s="188" t="s">
        <v>808</v>
      </c>
      <c r="C17" s="188" t="s">
        <v>809</v>
      </c>
      <c r="D17" s="189" t="s">
        <v>810</v>
      </c>
      <c r="E17" s="190" t="s">
        <v>811</v>
      </c>
      <c r="F17" s="190" t="s">
        <v>812</v>
      </c>
      <c r="G17" s="190" t="s">
        <v>813</v>
      </c>
      <c r="H17" s="582"/>
      <c r="I17" s="583"/>
      <c r="J17" s="583"/>
      <c r="K17" s="584"/>
      <c r="L17" s="499"/>
      <c r="N17" s="328" t="s">
        <v>1099</v>
      </c>
      <c r="O17" s="329">
        <v>0.02</v>
      </c>
      <c r="P17" s="547"/>
    </row>
    <row r="18" spans="1:16" ht="20.25" x14ac:dyDescent="0.2">
      <c r="A18" s="207" t="s">
        <v>733</v>
      </c>
      <c r="B18" s="207" t="s">
        <v>818</v>
      </c>
      <c r="C18" s="208">
        <v>42295</v>
      </c>
      <c r="D18" s="209" t="str">
        <f>'[2]MOB-DESM'!A8</f>
        <v>MOBILIZAÇÃO / DESMOBILIZAÇÃO</v>
      </c>
      <c r="E18" s="210" t="s">
        <v>811</v>
      </c>
      <c r="F18" s="210"/>
      <c r="G18" s="211">
        <v>1</v>
      </c>
      <c r="H18" s="576" t="s">
        <v>1241</v>
      </c>
      <c r="I18" s="577"/>
      <c r="J18" s="577"/>
      <c r="K18" s="578"/>
      <c r="L18" s="509" t="s">
        <v>914</v>
      </c>
      <c r="N18" s="328" t="s">
        <v>1100</v>
      </c>
      <c r="O18" s="327">
        <v>0.05</v>
      </c>
      <c r="P18" s="547"/>
    </row>
    <row r="19" spans="1:16" ht="20.25" x14ac:dyDescent="0.2">
      <c r="A19" s="207" t="s">
        <v>744</v>
      </c>
      <c r="B19" s="207" t="s">
        <v>818</v>
      </c>
      <c r="C19" s="208">
        <v>42195</v>
      </c>
      <c r="D19" s="209" t="str">
        <f>[2]CANTEIRO!B8</f>
        <v xml:space="preserve">INSTALAÇÃO DO CANTEIRO DE OBRA </v>
      </c>
      <c r="E19" s="210" t="s">
        <v>807</v>
      </c>
      <c r="F19" s="210"/>
      <c r="G19" s="211">
        <v>27</v>
      </c>
      <c r="H19" s="576" t="s">
        <v>1241</v>
      </c>
      <c r="I19" s="577"/>
      <c r="J19" s="577"/>
      <c r="K19" s="578"/>
      <c r="L19" s="509" t="s">
        <v>914</v>
      </c>
      <c r="N19" s="330" t="s">
        <v>1101</v>
      </c>
      <c r="O19" s="331">
        <v>1.5329999999999999</v>
      </c>
      <c r="P19" s="548"/>
    </row>
    <row r="20" spans="1:16" ht="15.75" customHeight="1" x14ac:dyDescent="0.2">
      <c r="A20" s="573" t="s">
        <v>840</v>
      </c>
      <c r="B20" s="574"/>
      <c r="C20" s="575"/>
      <c r="D20" s="552" t="s">
        <v>825</v>
      </c>
      <c r="E20" s="553"/>
      <c r="F20" s="554"/>
      <c r="G20" s="184" t="s">
        <v>806</v>
      </c>
      <c r="H20" s="185">
        <f>'DIMENSIONAMENTO DAS RUAS'!G14</f>
        <v>8807.84</v>
      </c>
      <c r="I20" s="186" t="s">
        <v>807</v>
      </c>
      <c r="J20" s="186"/>
      <c r="K20" s="187"/>
      <c r="L20" s="513"/>
      <c r="N20" s="324" t="s">
        <v>1102</v>
      </c>
      <c r="O20" s="325">
        <v>0.3</v>
      </c>
      <c r="P20" s="549" t="s">
        <v>706</v>
      </c>
    </row>
    <row r="21" spans="1:16" ht="15.75" x14ac:dyDescent="0.2">
      <c r="A21" s="540" t="s">
        <v>841</v>
      </c>
      <c r="B21" s="541"/>
      <c r="C21" s="541"/>
      <c r="D21" s="541"/>
      <c r="E21" s="541"/>
      <c r="F21" s="541"/>
      <c r="G21" s="541"/>
      <c r="H21" s="541"/>
      <c r="I21" s="541"/>
      <c r="J21" s="541"/>
      <c r="K21" s="545"/>
      <c r="L21" s="508"/>
      <c r="N21" s="328" t="s">
        <v>1103</v>
      </c>
      <c r="O21" s="332">
        <v>0.5</v>
      </c>
      <c r="P21" s="550"/>
    </row>
    <row r="22" spans="1:16" ht="15.75" x14ac:dyDescent="0.2">
      <c r="A22" s="188" t="s">
        <v>547</v>
      </c>
      <c r="B22" s="188" t="s">
        <v>808</v>
      </c>
      <c r="C22" s="188" t="s">
        <v>809</v>
      </c>
      <c r="D22" s="189" t="s">
        <v>810</v>
      </c>
      <c r="E22" s="190" t="s">
        <v>811</v>
      </c>
      <c r="F22" s="190" t="s">
        <v>812</v>
      </c>
      <c r="G22" s="190" t="s">
        <v>813</v>
      </c>
      <c r="H22" s="562"/>
      <c r="I22" s="563"/>
      <c r="J22" s="563"/>
      <c r="K22" s="564"/>
      <c r="L22" s="508"/>
      <c r="N22" s="328" t="s">
        <v>1104</v>
      </c>
      <c r="O22" s="332">
        <v>0.3</v>
      </c>
      <c r="P22" s="550"/>
    </row>
    <row r="23" spans="1:16" ht="76.5" customHeight="1" x14ac:dyDescent="0.2">
      <c r="A23" s="192" t="s">
        <v>842</v>
      </c>
      <c r="B23" s="192" t="s">
        <v>818</v>
      </c>
      <c r="C23" s="434">
        <v>40024</v>
      </c>
      <c r="D23" s="435" t="str">
        <f>VLOOKUP(C23,'TABELA DE SERVIÇOS'!A5:F536,2,FALSE)</f>
        <v>ESCAV., CARGA E TRANSPORTE DE MAT. 1ª CATEG. - C/ ESCAVADEIRA - (DT: 1.801 A 2.000M)</v>
      </c>
      <c r="E23" s="436" t="str">
        <f>VLOOKUP(C23,'TABELA DE SERVIÇOS'!A7:G538,5,FALSE)</f>
        <v>m3</v>
      </c>
      <c r="F23" s="436"/>
      <c r="G23" s="437">
        <v>2642.35</v>
      </c>
      <c r="H23" s="570" t="s">
        <v>1277</v>
      </c>
      <c r="I23" s="571"/>
      <c r="J23" s="571"/>
      <c r="K23" s="572"/>
      <c r="L23" s="512" t="s">
        <v>1276</v>
      </c>
      <c r="N23" s="326" t="s">
        <v>1105</v>
      </c>
      <c r="O23" s="332">
        <v>0.2</v>
      </c>
      <c r="P23" s="550"/>
    </row>
    <row r="24" spans="1:16" ht="63" customHeight="1" x14ac:dyDescent="0.2">
      <c r="A24" s="192" t="s">
        <v>843</v>
      </c>
      <c r="B24" s="192" t="s">
        <v>818</v>
      </c>
      <c r="C24" s="434">
        <v>44051</v>
      </c>
      <c r="D24" s="435" t="str">
        <f>VLOOKUP(C24,'TABELA DE SERVIÇOS'!A6:F537,2,FALSE)</f>
        <v>COMPACTAÇÃO À 100% DO P.N. (PAV.URB.)</v>
      </c>
      <c r="E24" s="436" t="str">
        <f>VLOOKUP(C24,'TABELA DE SERVIÇOS'!A8:G539,5,FALSE)</f>
        <v>m3</v>
      </c>
      <c r="F24" s="436"/>
      <c r="G24" s="437">
        <f>G23</f>
        <v>2642.35</v>
      </c>
      <c r="H24" s="576" t="s">
        <v>1242</v>
      </c>
      <c r="I24" s="577"/>
      <c r="J24" s="577"/>
      <c r="K24" s="578"/>
      <c r="L24" s="512" t="s">
        <v>1276</v>
      </c>
      <c r="N24" s="326" t="s">
        <v>1106</v>
      </c>
      <c r="O24" s="332">
        <v>1.2</v>
      </c>
      <c r="P24" s="550"/>
    </row>
    <row r="25" spans="1:16" ht="79.5" customHeight="1" x14ac:dyDescent="0.2">
      <c r="A25" s="192" t="s">
        <v>844</v>
      </c>
      <c r="B25" s="192" t="s">
        <v>818</v>
      </c>
      <c r="C25" s="193">
        <v>44052</v>
      </c>
      <c r="D25" s="194" t="str">
        <f>VLOOKUP(C25,'TABELA DE SERVIÇOS'!A7:F538,2,FALSE)</f>
        <v>REGULARIZAÇÃO E COMPACTAÇÃO DO SUB-LEITO (PAV.URB.)</v>
      </c>
      <c r="E25" s="195" t="str">
        <f>VLOOKUP(C25,'TABELA DE SERVIÇOS'!A9:G540,5,FALSE)</f>
        <v>m2</v>
      </c>
      <c r="F25" s="195"/>
      <c r="G25" s="196">
        <f>H20+('DIMENSIONAMENTO DAS RUAS'!F14*0.6)</f>
        <v>9468.4279999999999</v>
      </c>
      <c r="H25" s="570" t="s">
        <v>1243</v>
      </c>
      <c r="I25" s="571"/>
      <c r="J25" s="571"/>
      <c r="K25" s="572"/>
      <c r="L25" s="512" t="s">
        <v>1278</v>
      </c>
      <c r="N25" s="333" t="s">
        <v>1107</v>
      </c>
      <c r="O25" s="334">
        <v>1.1999999999999999E-3</v>
      </c>
      <c r="P25" s="551"/>
    </row>
    <row r="26" spans="1:16" ht="15.75" customHeight="1" x14ac:dyDescent="0.2">
      <c r="A26" s="540" t="s">
        <v>845</v>
      </c>
      <c r="B26" s="541"/>
      <c r="C26" s="541"/>
      <c r="D26" s="541"/>
      <c r="E26" s="541"/>
      <c r="F26" s="541"/>
      <c r="G26" s="541"/>
      <c r="H26" s="541"/>
      <c r="I26" s="541"/>
      <c r="J26" s="541"/>
      <c r="K26" s="545"/>
      <c r="L26" s="499"/>
      <c r="N26" s="324" t="s">
        <v>1108</v>
      </c>
      <c r="O26" s="335">
        <v>3.0000000000000001E-3</v>
      </c>
      <c r="P26" s="546" t="s">
        <v>1109</v>
      </c>
    </row>
    <row r="27" spans="1:16" ht="15.75" x14ac:dyDescent="0.2">
      <c r="A27" s="540" t="s">
        <v>1238</v>
      </c>
      <c r="B27" s="541"/>
      <c r="C27" s="541"/>
      <c r="D27" s="541"/>
      <c r="E27" s="541"/>
      <c r="F27" s="541"/>
      <c r="G27" s="541"/>
      <c r="H27" s="541"/>
      <c r="I27" s="541"/>
      <c r="J27" s="541"/>
      <c r="K27" s="545"/>
      <c r="L27" s="499"/>
      <c r="N27" s="326" t="s">
        <v>1110</v>
      </c>
      <c r="O27" s="332">
        <v>2.1299999999999999E-2</v>
      </c>
      <c r="P27" s="547"/>
    </row>
    <row r="28" spans="1:16" ht="15.75" x14ac:dyDescent="0.2">
      <c r="A28" s="188" t="s">
        <v>547</v>
      </c>
      <c r="B28" s="188" t="s">
        <v>808</v>
      </c>
      <c r="C28" s="188" t="s">
        <v>809</v>
      </c>
      <c r="D28" s="189" t="s">
        <v>810</v>
      </c>
      <c r="E28" s="190" t="s">
        <v>811</v>
      </c>
      <c r="F28" s="190" t="s">
        <v>812</v>
      </c>
      <c r="G28" s="190" t="s">
        <v>813</v>
      </c>
      <c r="H28" s="562"/>
      <c r="I28" s="563"/>
      <c r="J28" s="563"/>
      <c r="K28" s="564"/>
      <c r="L28" s="499"/>
      <c r="N28" s="326" t="s">
        <v>1111</v>
      </c>
      <c r="O28" s="332">
        <v>1.1999999999999999E-3</v>
      </c>
      <c r="P28" s="547"/>
    </row>
    <row r="29" spans="1:16" ht="35.25" customHeight="1" x14ac:dyDescent="0.2">
      <c r="A29" s="192" t="s">
        <v>1078</v>
      </c>
      <c r="B29" s="192" t="s">
        <v>818</v>
      </c>
      <c r="C29" s="193">
        <v>44101</v>
      </c>
      <c r="D29" s="194" t="str">
        <f>VLOOKUP(C29,'TABELA DE SERVIÇOS'!A12:F543,2,FALSE)</f>
        <v>ESC. E CARGA DE MAT. DE JAZ-. C/ INDENIZ. (PAV.URB.)</v>
      </c>
      <c r="E29" s="195" t="str">
        <f>VLOOKUP(C29,'TABELA DE SERVIÇOS'!A14:G545,5,FALSE)</f>
        <v>m3</v>
      </c>
      <c r="F29" s="195"/>
      <c r="G29" s="196">
        <v>3787.38</v>
      </c>
      <c r="H29" s="570" t="s">
        <v>1244</v>
      </c>
      <c r="I29" s="571"/>
      <c r="J29" s="571"/>
      <c r="K29" s="572"/>
      <c r="L29" s="511"/>
      <c r="M29" s="490"/>
      <c r="N29" s="333" t="s">
        <v>1112</v>
      </c>
      <c r="O29" s="334">
        <v>1.2E-2</v>
      </c>
      <c r="P29" s="548"/>
    </row>
    <row r="30" spans="1:16" ht="38.25" customHeight="1" x14ac:dyDescent="0.2">
      <c r="A30" s="192" t="s">
        <v>1079</v>
      </c>
      <c r="B30" s="192" t="s">
        <v>818</v>
      </c>
      <c r="C30" s="193">
        <v>44102</v>
      </c>
      <c r="D30" s="194" t="str">
        <f>VLOOKUP(C30,'TABELA DE SERVIÇOS'!A13:F544,2,FALSE)</f>
        <v>TRANSPORTE DE MAT. DE JAZIDA-CASCALHO (PAV.URB.)</v>
      </c>
      <c r="E30" s="195" t="str">
        <f>VLOOKUP(C30,'TABELA DE SERVIÇOS'!A15:G546,5,FALSE)</f>
        <v>m3km</v>
      </c>
      <c r="F30" s="195">
        <v>8</v>
      </c>
      <c r="G30" s="196">
        <f>G29*F30*1.2</f>
        <v>36358.847999999998</v>
      </c>
      <c r="H30" s="570" t="s">
        <v>1245</v>
      </c>
      <c r="I30" s="571"/>
      <c r="J30" s="571"/>
      <c r="K30" s="572"/>
      <c r="L30" s="511" t="s">
        <v>1279</v>
      </c>
      <c r="N30" s="324" t="s">
        <v>1113</v>
      </c>
      <c r="O30" s="335">
        <f>0.225/1000</f>
        <v>2.2499999999999999E-4</v>
      </c>
      <c r="P30" s="549" t="s">
        <v>1114</v>
      </c>
    </row>
    <row r="31" spans="1:16" ht="33.75" customHeight="1" x14ac:dyDescent="0.2">
      <c r="A31" s="192" t="s">
        <v>1080</v>
      </c>
      <c r="B31" s="192" t="s">
        <v>818</v>
      </c>
      <c r="C31" s="193">
        <v>44150</v>
      </c>
      <c r="D31" s="194" t="str">
        <f>VLOOKUP(C31,'TABELA DE SERVIÇOS'!A14:F545,2,FALSE)</f>
        <v>ESTABILIZAÇÃO GRANULOMÉTRICA SEM MISTURA (PAV.URB.)</v>
      </c>
      <c r="E31" s="195" t="str">
        <f>VLOOKUP(C31,'TABELA DE SERVIÇOS'!A16:G547,5,FALSE)</f>
        <v>m3</v>
      </c>
      <c r="F31" s="195"/>
      <c r="G31" s="196">
        <f>G29</f>
        <v>3787.38</v>
      </c>
      <c r="H31" s="570" t="s">
        <v>1244</v>
      </c>
      <c r="I31" s="571"/>
      <c r="J31" s="571"/>
      <c r="K31" s="572"/>
      <c r="L31" s="480"/>
      <c r="N31" s="326" t="s">
        <v>1115</v>
      </c>
      <c r="O31" s="332">
        <v>1.9E-3</v>
      </c>
      <c r="P31" s="550"/>
    </row>
    <row r="32" spans="1:16" ht="15.75" customHeight="1" x14ac:dyDescent="0.2">
      <c r="A32" s="555" t="s">
        <v>1081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7"/>
      <c r="N32" s="326" t="s">
        <v>1116</v>
      </c>
      <c r="O32" s="332">
        <v>1.9E-3</v>
      </c>
      <c r="P32" s="550"/>
    </row>
    <row r="33" spans="1:16" ht="15.75" x14ac:dyDescent="0.2">
      <c r="A33" s="558"/>
      <c r="B33" s="559"/>
      <c r="C33" s="559"/>
      <c r="D33" s="559"/>
      <c r="E33" s="559"/>
      <c r="F33" s="559"/>
      <c r="G33" s="559"/>
      <c r="H33" s="559"/>
      <c r="I33" s="559"/>
      <c r="J33" s="559"/>
      <c r="K33" s="559"/>
      <c r="L33" s="560"/>
      <c r="N33" s="326" t="s">
        <v>1117</v>
      </c>
      <c r="O33" s="327">
        <v>0.01</v>
      </c>
      <c r="P33" s="550"/>
    </row>
    <row r="34" spans="1:16" ht="15.75" x14ac:dyDescent="0.2">
      <c r="A34" s="188" t="s">
        <v>547</v>
      </c>
      <c r="B34" s="188" t="s">
        <v>808</v>
      </c>
      <c r="C34" s="188" t="s">
        <v>809</v>
      </c>
      <c r="D34" s="189" t="s">
        <v>810</v>
      </c>
      <c r="E34" s="190" t="s">
        <v>811</v>
      </c>
      <c r="F34" s="190" t="s">
        <v>812</v>
      </c>
      <c r="G34" s="190" t="s">
        <v>813</v>
      </c>
      <c r="H34" s="562"/>
      <c r="I34" s="563"/>
      <c r="J34" s="563"/>
      <c r="K34" s="564"/>
      <c r="L34" s="499"/>
      <c r="N34" s="326" t="s">
        <v>1118</v>
      </c>
      <c r="O34" s="332">
        <f>0.18/1000</f>
        <v>1.7999999999999998E-4</v>
      </c>
      <c r="P34" s="550"/>
    </row>
    <row r="35" spans="1:16" ht="15.75" x14ac:dyDescent="0.2">
      <c r="A35" s="192" t="s">
        <v>1077</v>
      </c>
      <c r="B35" s="192" t="s">
        <v>818</v>
      </c>
      <c r="C35" s="193">
        <v>44200</v>
      </c>
      <c r="D35" s="194" t="str">
        <f>VLOOKUP(C35,'TABELA DE SERVIÇOS'!A23:F554,2,FALSE)</f>
        <v>IMPRIMAÇÃO (PAV.URB.)</v>
      </c>
      <c r="E35" s="195" t="str">
        <f>VLOOKUP(C35,'TABELA DE SERVIÇOS'!A25:G556,5,FALSE)</f>
        <v>m2</v>
      </c>
      <c r="F35" s="195"/>
      <c r="G35" s="196">
        <f>G25</f>
        <v>9468.4279999999999</v>
      </c>
      <c r="H35" s="585" t="s">
        <v>1246</v>
      </c>
      <c r="I35" s="586"/>
      <c r="J35" s="586"/>
      <c r="K35" s="586"/>
      <c r="L35" s="587"/>
      <c r="N35" s="502" t="s">
        <v>1119</v>
      </c>
      <c r="O35" s="332">
        <v>1.4E-3</v>
      </c>
      <c r="P35" s="550"/>
    </row>
    <row r="36" spans="1:16" ht="15.75" x14ac:dyDescent="0.2">
      <c r="A36" s="192" t="s">
        <v>1082</v>
      </c>
      <c r="B36" s="192" t="s">
        <v>818</v>
      </c>
      <c r="C36" s="193">
        <v>44202</v>
      </c>
      <c r="D36" s="194" t="str">
        <f>VLOOKUP(C36,'TABELA DE SERVIÇOS'!A16:F547,2,FALSE)</f>
        <v>TRATAMENTO SUPERFICIAL DUPLO - TSD (BC) (PAV.URB.)</v>
      </c>
      <c r="E36" s="195" t="str">
        <f>VLOOKUP(C36,'TABELA DE SERVIÇOS'!A18:G549,5,FALSE)</f>
        <v>m2</v>
      </c>
      <c r="F36" s="195"/>
      <c r="G36" s="196">
        <f>H20</f>
        <v>8807.84</v>
      </c>
      <c r="H36" s="585" t="s">
        <v>1247</v>
      </c>
      <c r="I36" s="586"/>
      <c r="J36" s="586"/>
      <c r="K36" s="586"/>
      <c r="L36" s="587"/>
      <c r="N36" s="503" t="s">
        <v>1120</v>
      </c>
      <c r="O36" s="332">
        <v>1.4E-3</v>
      </c>
      <c r="P36" s="551"/>
    </row>
    <row r="37" spans="1:16" ht="15.75" customHeight="1" x14ac:dyDescent="0.2">
      <c r="A37" s="192" t="s">
        <v>1083</v>
      </c>
      <c r="B37" s="192" t="s">
        <v>818</v>
      </c>
      <c r="C37" s="193">
        <v>44208</v>
      </c>
      <c r="D37" s="194" t="str">
        <f>VLOOKUP(C37,'TABELA DE SERVIÇOS'!A17:F548,2,FALSE)</f>
        <v>LAMA ASFÁLTICA FINA (AC/BC) (PAV.URB.)</v>
      </c>
      <c r="E37" s="195" t="str">
        <f>VLOOKUP(C37,'TABELA DE SERVIÇOS'!A19:G550,5,FALSE)</f>
        <v>m2</v>
      </c>
      <c r="F37" s="195"/>
      <c r="G37" s="196">
        <f>H20</f>
        <v>8807.84</v>
      </c>
      <c r="H37" s="585" t="s">
        <v>1247</v>
      </c>
      <c r="I37" s="586"/>
      <c r="J37" s="586"/>
      <c r="K37" s="586"/>
      <c r="L37" s="587"/>
      <c r="N37" s="504" t="s">
        <v>1121</v>
      </c>
      <c r="O37" s="335">
        <v>5.9999999999999995E-4</v>
      </c>
      <c r="P37" s="549" t="s">
        <v>1122</v>
      </c>
    </row>
    <row r="38" spans="1:16" ht="40.5" customHeight="1" x14ac:dyDescent="0.2">
      <c r="A38" s="192" t="s">
        <v>1084</v>
      </c>
      <c r="B38" s="192" t="s">
        <v>818</v>
      </c>
      <c r="C38" s="193">
        <v>40455</v>
      </c>
      <c r="D38" s="194" t="str">
        <f>VLOOKUP(C38,'TABELA DE SERVIÇOS'!A18:F549,2,FALSE)</f>
        <v>TRANSPORTE COMERCIAL DE AGREGADOS</v>
      </c>
      <c r="E38" s="195" t="str">
        <f>VLOOKUP(C38,'TABELA DE SERVIÇOS'!A20:G551,5,FALSE)</f>
        <v>m3km</v>
      </c>
      <c r="F38" s="195">
        <v>20</v>
      </c>
      <c r="G38" s="196">
        <f>G36*$O$27*F38</f>
        <v>3752.1398399999998</v>
      </c>
      <c r="H38" s="570" t="s">
        <v>1248</v>
      </c>
      <c r="I38" s="571"/>
      <c r="J38" s="571"/>
      <c r="K38" s="572"/>
      <c r="L38" s="511" t="s">
        <v>1280</v>
      </c>
      <c r="N38" s="503" t="s">
        <v>1123</v>
      </c>
      <c r="O38" s="327">
        <v>3.5999999999999999E-3</v>
      </c>
      <c r="P38" s="550"/>
    </row>
    <row r="39" spans="1:16" ht="39.75" customHeight="1" x14ac:dyDescent="0.2">
      <c r="A39" s="192" t="s">
        <v>1085</v>
      </c>
      <c r="B39" s="192" t="s">
        <v>818</v>
      </c>
      <c r="C39" s="193">
        <v>40455</v>
      </c>
      <c r="D39" s="194" t="str">
        <f>VLOOKUP(C39,'TABELA DE SERVIÇOS'!A19:F550,2,FALSE)</f>
        <v>TRANSPORTE COMERCIAL DE AGREGADOS</v>
      </c>
      <c r="E39" s="195" t="str">
        <f>VLOOKUP(C39,'TABELA DE SERVIÇOS'!A21:G552,5,FALSE)</f>
        <v>m3km</v>
      </c>
      <c r="F39" s="195">
        <v>20</v>
      </c>
      <c r="G39" s="196">
        <f>G37*$O$38*F39</f>
        <v>634.16448000000003</v>
      </c>
      <c r="H39" s="570" t="s">
        <v>1249</v>
      </c>
      <c r="I39" s="571"/>
      <c r="J39" s="571"/>
      <c r="K39" s="572"/>
      <c r="L39" s="511" t="s">
        <v>1281</v>
      </c>
      <c r="N39" s="503" t="s">
        <v>1124</v>
      </c>
      <c r="O39" s="327">
        <f>3/1000</f>
        <v>3.0000000000000001E-3</v>
      </c>
      <c r="P39" s="550"/>
    </row>
    <row r="40" spans="1:16" ht="48" customHeight="1" x14ac:dyDescent="0.2">
      <c r="A40" s="192" t="s">
        <v>1086</v>
      </c>
      <c r="B40" s="192" t="s">
        <v>818</v>
      </c>
      <c r="C40" s="193">
        <v>44300</v>
      </c>
      <c r="D40" s="194" t="str">
        <f>VLOOKUP(C40,'TABELA DE SERVIÇOS'!A20:F551,2,FALSE)</f>
        <v>TRANSPORTE LOCAL DE MATERIAL BETUMINOSO (PAV.URB.)</v>
      </c>
      <c r="E40" s="195" t="str">
        <f>VLOOKUP(C40,'TABELA DE SERVIÇOS'!A22:G553,5,FALSE)</f>
        <v>TKM</v>
      </c>
      <c r="F40" s="195">
        <v>3</v>
      </c>
      <c r="G40" s="196">
        <f>(G43+G44+G42)*F40</f>
        <v>129.21101279999999</v>
      </c>
      <c r="H40" s="588" t="s">
        <v>1250</v>
      </c>
      <c r="I40" s="589"/>
      <c r="J40" s="589"/>
      <c r="K40" s="589"/>
      <c r="L40" s="590"/>
      <c r="N40" s="505" t="s">
        <v>1121</v>
      </c>
      <c r="O40" s="334">
        <v>5.9999999999999995E-4</v>
      </c>
      <c r="P40" s="551"/>
    </row>
    <row r="41" spans="1:16" ht="42.75" customHeight="1" x14ac:dyDescent="0.2">
      <c r="A41" s="192" t="s">
        <v>1087</v>
      </c>
      <c r="B41" s="192" t="s">
        <v>818</v>
      </c>
      <c r="C41" s="193">
        <v>44302</v>
      </c>
      <c r="D41" s="194" t="str">
        <f>VLOOKUP(C41,'TABELA DE SERVIÇOS'!A21:F552,2,FALSE)</f>
        <v>TRANSPORTE LOCAL DE AGREGADO (PAV.URB.)</v>
      </c>
      <c r="E41" s="195" t="str">
        <f>VLOOKUP(C41,'TABELA DE SERVIÇOS'!A23:G554,5,FALSE)</f>
        <v>m3km</v>
      </c>
      <c r="F41" s="195">
        <v>3</v>
      </c>
      <c r="G41" s="196">
        <f>((G37*$O$38)+(G36*$O$27))*F41</f>
        <v>657.94564800000001</v>
      </c>
      <c r="H41" s="570" t="s">
        <v>1251</v>
      </c>
      <c r="I41" s="571"/>
      <c r="J41" s="571"/>
      <c r="K41" s="572"/>
      <c r="L41" s="511" t="s">
        <v>1282</v>
      </c>
      <c r="N41" s="506" t="s">
        <v>1125</v>
      </c>
      <c r="O41" s="336"/>
      <c r="P41" s="336"/>
    </row>
    <row r="42" spans="1:16" ht="30" customHeight="1" x14ac:dyDescent="0.2">
      <c r="A42" s="192" t="s">
        <v>1088</v>
      </c>
      <c r="B42" s="207" t="s">
        <v>818</v>
      </c>
      <c r="C42" s="208">
        <v>40480</v>
      </c>
      <c r="D42" s="194" t="str">
        <f>VLOOKUP(C42,'TABELA DE SERVIÇOS'!A22:F553,2,FALSE)</f>
        <v>FORNECIMENTO DE CM-30</v>
      </c>
      <c r="E42" s="195" t="str">
        <f>VLOOKUP(C42,'TABELA DE SERVIÇOS'!A24:G555,5,FALSE)</f>
        <v>T</v>
      </c>
      <c r="F42" s="210"/>
      <c r="G42" s="211">
        <f>G35*$O$25</f>
        <v>11.362113599999999</v>
      </c>
      <c r="H42" s="570" t="s">
        <v>1252</v>
      </c>
      <c r="I42" s="571"/>
      <c r="J42" s="571"/>
      <c r="K42" s="572"/>
      <c r="L42" s="511" t="s">
        <v>1283</v>
      </c>
      <c r="N42" s="507" t="s">
        <v>1126</v>
      </c>
      <c r="O42" s="337">
        <v>270.23700000000002</v>
      </c>
      <c r="P42" s="338">
        <v>41821</v>
      </c>
    </row>
    <row r="43" spans="1:16" ht="15.75" x14ac:dyDescent="0.2">
      <c r="A43" s="192" t="s">
        <v>1089</v>
      </c>
      <c r="B43" s="207" t="s">
        <v>818</v>
      </c>
      <c r="C43" s="208">
        <v>40490</v>
      </c>
      <c r="D43" s="194" t="str">
        <f>VLOOKUP(C43,'TABELA DE SERVIÇOS'!A23:F554,2,FALSE)</f>
        <v>FORNECIMENTO DE EMULSÃO RR-2C</v>
      </c>
      <c r="E43" s="195" t="str">
        <f>VLOOKUP(C43,'TABELA DE SERVIÇOS'!A25:G556,5,FALSE)</f>
        <v>T</v>
      </c>
      <c r="F43" s="210"/>
      <c r="G43" s="211">
        <f>G36*$O$26</f>
        <v>26.42352</v>
      </c>
      <c r="H43" s="576" t="s">
        <v>1253</v>
      </c>
      <c r="I43" s="577"/>
      <c r="J43" s="577"/>
      <c r="K43" s="578"/>
      <c r="L43" s="511" t="s">
        <v>1284</v>
      </c>
      <c r="N43" s="507" t="s">
        <v>1127</v>
      </c>
      <c r="O43" s="337">
        <v>310.45400000000001</v>
      </c>
      <c r="P43" s="338">
        <v>42767</v>
      </c>
    </row>
    <row r="44" spans="1:16" ht="33.75" customHeight="1" x14ac:dyDescent="0.2">
      <c r="A44" s="192" t="s">
        <v>1090</v>
      </c>
      <c r="B44" s="207" t="s">
        <v>818</v>
      </c>
      <c r="C44" s="208">
        <v>40500</v>
      </c>
      <c r="D44" s="194" t="str">
        <f>VLOOKUP(C44,'TABELA DE SERVIÇOS'!A24:F555,2,FALSE)</f>
        <v>FORNECIMENTO DE EMULSÃO RL-1C</v>
      </c>
      <c r="E44" s="195" t="str">
        <f>VLOOKUP(C44,'TABELA DE SERVIÇOS'!A26:G557,5,FALSE)</f>
        <v>T</v>
      </c>
      <c r="F44" s="210"/>
      <c r="G44" s="211">
        <f>G37*O37</f>
        <v>5.2847039999999996</v>
      </c>
      <c r="H44" s="570" t="s">
        <v>1254</v>
      </c>
      <c r="I44" s="571"/>
      <c r="J44" s="571"/>
      <c r="K44" s="572"/>
      <c r="L44" s="511" t="s">
        <v>1285</v>
      </c>
      <c r="N44" s="507" t="s">
        <v>1128</v>
      </c>
      <c r="O44" s="337" t="s">
        <v>1129</v>
      </c>
      <c r="P44" s="337"/>
    </row>
    <row r="45" spans="1:16" ht="15.75" customHeight="1" x14ac:dyDescent="0.2">
      <c r="A45" s="192" t="s">
        <v>1091</v>
      </c>
      <c r="B45" s="207" t="s">
        <v>818</v>
      </c>
      <c r="C45" s="213" t="s">
        <v>821</v>
      </c>
      <c r="D45" s="209" t="s">
        <v>822</v>
      </c>
      <c r="E45" s="210" t="s">
        <v>820</v>
      </c>
      <c r="F45" s="210">
        <f>$B$152</f>
        <v>0</v>
      </c>
      <c r="G45" s="211">
        <f>G42</f>
        <v>11.362113599999999</v>
      </c>
      <c r="H45" s="585" t="s">
        <v>1255</v>
      </c>
      <c r="I45" s="586"/>
      <c r="J45" s="586"/>
      <c r="K45" s="586"/>
      <c r="L45" s="587"/>
      <c r="N45" s="507" t="s">
        <v>1130</v>
      </c>
      <c r="O45" s="339">
        <v>17</v>
      </c>
      <c r="P45" s="337"/>
    </row>
    <row r="46" spans="1:16" ht="15.75" x14ac:dyDescent="0.2">
      <c r="A46" s="192" t="s">
        <v>1092</v>
      </c>
      <c r="B46" s="207" t="s">
        <v>818</v>
      </c>
      <c r="C46" s="213" t="s">
        <v>821</v>
      </c>
      <c r="D46" s="209" t="s">
        <v>823</v>
      </c>
      <c r="E46" s="210" t="s">
        <v>820</v>
      </c>
      <c r="F46" s="210">
        <f>$B$152</f>
        <v>0</v>
      </c>
      <c r="G46" s="211">
        <f>G43</f>
        <v>26.42352</v>
      </c>
      <c r="H46" s="585" t="s">
        <v>1256</v>
      </c>
      <c r="I46" s="586"/>
      <c r="J46" s="586"/>
      <c r="K46" s="586"/>
      <c r="L46" s="587"/>
      <c r="N46" s="507" t="s">
        <v>1131</v>
      </c>
      <c r="O46" s="339">
        <v>15</v>
      </c>
      <c r="P46" s="337"/>
    </row>
    <row r="47" spans="1:16" ht="15.75" x14ac:dyDescent="0.2">
      <c r="A47" s="192" t="s">
        <v>1093</v>
      </c>
      <c r="B47" s="207" t="s">
        <v>818</v>
      </c>
      <c r="C47" s="213" t="s">
        <v>821</v>
      </c>
      <c r="D47" s="209" t="s">
        <v>824</v>
      </c>
      <c r="E47" s="210" t="s">
        <v>820</v>
      </c>
      <c r="F47" s="210">
        <f>$B$152</f>
        <v>0</v>
      </c>
      <c r="G47" s="211">
        <f>G44</f>
        <v>5.2847039999999996</v>
      </c>
      <c r="H47" s="585" t="s">
        <v>1257</v>
      </c>
      <c r="I47" s="586"/>
      <c r="J47" s="586"/>
      <c r="K47" s="586"/>
      <c r="L47" s="587"/>
    </row>
    <row r="48" spans="1:16" ht="15.75" x14ac:dyDescent="0.2">
      <c r="A48" s="534" t="s">
        <v>1192</v>
      </c>
      <c r="B48" s="535"/>
      <c r="C48" s="535"/>
      <c r="D48" s="535"/>
      <c r="E48" s="496"/>
      <c r="F48" s="496"/>
      <c r="G48" s="496"/>
      <c r="H48" s="496"/>
      <c r="I48" s="496"/>
      <c r="J48" s="496"/>
      <c r="K48" s="431"/>
      <c r="L48" s="499"/>
    </row>
    <row r="49" spans="1:14" ht="15.75" x14ac:dyDescent="0.2">
      <c r="A49" s="188" t="s">
        <v>547</v>
      </c>
      <c r="B49" s="188" t="s">
        <v>808</v>
      </c>
      <c r="C49" s="188" t="s">
        <v>809</v>
      </c>
      <c r="D49" s="189" t="s">
        <v>810</v>
      </c>
      <c r="E49" s="190" t="s">
        <v>811</v>
      </c>
      <c r="F49" s="190" t="s">
        <v>812</v>
      </c>
      <c r="G49" s="190" t="s">
        <v>813</v>
      </c>
      <c r="H49" s="582"/>
      <c r="I49" s="583"/>
      <c r="J49" s="583"/>
      <c r="K49" s="584"/>
      <c r="L49" s="508"/>
    </row>
    <row r="50" spans="1:14" ht="15.75" x14ac:dyDescent="0.2">
      <c r="A50" s="192" t="s">
        <v>1193</v>
      </c>
      <c r="B50" s="192" t="s">
        <v>818</v>
      </c>
      <c r="C50" s="193">
        <v>41332</v>
      </c>
      <c r="D50" s="194" t="str">
        <f>VLOOKUP(C50,'TABELA DE SERVIÇOS'!A39:F570,2,FALSE)</f>
        <v>MEIO FIO COM SARJETA - MFC03 (AC/BC)</v>
      </c>
      <c r="E50" s="195" t="str">
        <f>VLOOKUP(C50,'TABELA DE SERVIÇOS'!A41:G572,5,FALSE)</f>
        <v>m</v>
      </c>
      <c r="F50" s="195"/>
      <c r="G50" s="196">
        <f>'DIMENSIONAMENTO DAS RUAS'!F14*2</f>
        <v>2201.96</v>
      </c>
      <c r="H50" s="585" t="s">
        <v>1258</v>
      </c>
      <c r="I50" s="586"/>
      <c r="J50" s="586"/>
      <c r="K50" s="586"/>
      <c r="L50" s="587"/>
      <c r="N50">
        <f>N11/27</f>
        <v>469.99888888888887</v>
      </c>
    </row>
    <row r="51" spans="1:14" ht="15.75" x14ac:dyDescent="0.2">
      <c r="A51" s="192" t="s">
        <v>1194</v>
      </c>
      <c r="B51" s="192" t="s">
        <v>818</v>
      </c>
      <c r="C51" s="193">
        <v>41350</v>
      </c>
      <c r="D51" s="194" t="str">
        <f>VLOOKUP(C51,'TABELA DE SERVIÇOS'!A40:F571,2,FALSE)</f>
        <v>DISSIPADOR DE ENERGIA - DED 01 (AC/BC)</v>
      </c>
      <c r="E51" s="195" t="str">
        <f>VLOOKUP(C51,'TABELA DE SERVIÇOS'!A42:G573,5,FALSE)</f>
        <v>un</v>
      </c>
      <c r="F51" s="195"/>
      <c r="G51" s="196">
        <v>39.999000000000002</v>
      </c>
      <c r="H51" s="585" t="s">
        <v>1258</v>
      </c>
      <c r="I51" s="586"/>
      <c r="J51" s="586"/>
      <c r="K51" s="586"/>
      <c r="L51" s="587"/>
    </row>
    <row r="52" spans="1:14" ht="15.75" x14ac:dyDescent="0.2">
      <c r="A52" s="192" t="s">
        <v>1195</v>
      </c>
      <c r="B52" s="192" t="s">
        <v>818</v>
      </c>
      <c r="C52" s="193">
        <v>41856</v>
      </c>
      <c r="D52" s="194" t="str">
        <f>VLOOKUP(C52,'TABELA DE SERVIÇOS'!A41:F572,2,FALSE)</f>
        <v>BOCA DE BSTC D=1,00M (AC/BC)</v>
      </c>
      <c r="E52" s="195" t="str">
        <f>VLOOKUP(C52,'TABELA DE SERVIÇOS'!A43:G574,5,FALSE)</f>
        <v>un</v>
      </c>
      <c r="F52" s="195"/>
      <c r="G52" s="196">
        <v>20</v>
      </c>
      <c r="H52" s="585" t="s">
        <v>1258</v>
      </c>
      <c r="I52" s="586"/>
      <c r="J52" s="586"/>
      <c r="K52" s="586"/>
      <c r="L52" s="587"/>
    </row>
    <row r="53" spans="1:14" ht="129" customHeight="1" x14ac:dyDescent="0.2">
      <c r="A53" s="192" t="s">
        <v>1196</v>
      </c>
      <c r="B53" s="192" t="s">
        <v>818</v>
      </c>
      <c r="C53" s="193">
        <v>47023</v>
      </c>
      <c r="D53" s="194" t="str">
        <f>VLOOKUP(C53,'TABELA DE SERVIÇOS'!A42:F573,2,FALSE)</f>
        <v>ESCAVAÇÃO MEC. DE VALAS DE MAT. 1ª CAT. (INCL. TRANSPORTE)</v>
      </c>
      <c r="E53" s="195" t="str">
        <f>VLOOKUP(C53,'TABELA DE SERVIÇOS'!A44:G575,5,FALSE)</f>
        <v>m3</v>
      </c>
      <c r="F53" s="195"/>
      <c r="G53" s="196">
        <f>'ESC-DREN'!J9+'ESC-DREN'!J20</f>
        <v>2967.1312500000004</v>
      </c>
      <c r="H53" s="570" t="s">
        <v>1262</v>
      </c>
      <c r="I53" s="577"/>
      <c r="J53" s="577"/>
      <c r="K53" s="578"/>
      <c r="L53" s="512" t="s">
        <v>1286</v>
      </c>
      <c r="M53">
        <f>PI()</f>
        <v>3.1415926535897931</v>
      </c>
    </row>
    <row r="54" spans="1:14" ht="87.75" customHeight="1" x14ac:dyDescent="0.2">
      <c r="A54" s="192" t="s">
        <v>1197</v>
      </c>
      <c r="B54" s="192" t="s">
        <v>818</v>
      </c>
      <c r="C54" s="193">
        <v>45435</v>
      </c>
      <c r="D54" s="194" t="str">
        <f>VLOOKUP(C54,'TABELA DE SERVIÇOS'!A43:F574,2,FALSE)</f>
        <v>REATERRO DE VALAS C/ COMPACTAÇÃO VIBRATÓRIA</v>
      </c>
      <c r="E54" s="195" t="str">
        <f>VLOOKUP(C54,'TABELA DE SERVIÇOS'!A45:G576,5,FALSE)</f>
        <v>m3</v>
      </c>
      <c r="F54" s="195"/>
      <c r="G54" s="196">
        <f>'ESC-DREN'!J11+'ESC-DREN'!J22</f>
        <v>2830.8489499980005</v>
      </c>
      <c r="H54" s="576" t="s">
        <v>1263</v>
      </c>
      <c r="I54" s="577"/>
      <c r="J54" s="577"/>
      <c r="K54" s="578"/>
      <c r="L54" s="512" t="s">
        <v>1287</v>
      </c>
    </row>
    <row r="55" spans="1:14" ht="15.75" x14ac:dyDescent="0.2">
      <c r="A55" s="192" t="s">
        <v>1198</v>
      </c>
      <c r="B55" s="192" t="s">
        <v>818</v>
      </c>
      <c r="C55" s="193">
        <v>42841</v>
      </c>
      <c r="D55" s="194" t="str">
        <f>VLOOKUP(C55,'TABELA DE SERVIÇOS'!A44:F575,2,FALSE)</f>
        <v>CONCRETO CICLÓPICO FCK=11 MPA (AC/BC)</v>
      </c>
      <c r="E55" s="195" t="str">
        <f>VLOOKUP(C55,'TABELA DE SERVIÇOS'!A46:G577,5,FALSE)</f>
        <v>m3</v>
      </c>
      <c r="F55" s="195"/>
      <c r="G55" s="196">
        <f>'ESC-DREN'!J31</f>
        <v>67.5</v>
      </c>
      <c r="H55" s="576" t="s">
        <v>1270</v>
      </c>
      <c r="I55" s="577"/>
      <c r="J55" s="577"/>
      <c r="K55" s="578"/>
      <c r="L55" s="511" t="s">
        <v>1288</v>
      </c>
    </row>
    <row r="56" spans="1:14" ht="67.5" customHeight="1" x14ac:dyDescent="0.2">
      <c r="A56" s="192" t="s">
        <v>1199</v>
      </c>
      <c r="B56" s="192" t="s">
        <v>818</v>
      </c>
      <c r="C56" s="193">
        <v>45440</v>
      </c>
      <c r="D56" s="194" t="str">
        <f>VLOOKUP(C56,'TABELA DE SERVIÇOS'!A44:F575,2,FALSE)</f>
        <v>FORNECIMENTO, TRANSPORTE E ASSENTAMENTO DE TUBO D=0,40 M (AC)</v>
      </c>
      <c r="E56" s="195" t="str">
        <f>VLOOKUP(C56,'TABELA DE SERVIÇOS'!A46:G577,5,FALSE)</f>
        <v>m</v>
      </c>
      <c r="F56" s="195"/>
      <c r="G56" s="196">
        <f>DRENAGEN!C12</f>
        <v>72</v>
      </c>
      <c r="H56" s="570" t="s">
        <v>1267</v>
      </c>
      <c r="I56" s="577"/>
      <c r="J56" s="577"/>
      <c r="K56" s="578"/>
      <c r="L56" s="512" t="s">
        <v>1289</v>
      </c>
    </row>
    <row r="57" spans="1:14" ht="58.5" customHeight="1" x14ac:dyDescent="0.2">
      <c r="A57" s="192" t="s">
        <v>1200</v>
      </c>
      <c r="B57" s="192" t="s">
        <v>818</v>
      </c>
      <c r="C57" s="193">
        <v>45445</v>
      </c>
      <c r="D57" s="194" t="str">
        <f>VLOOKUP(C57,'TABELA DE SERVIÇOS'!A45:F576,2,FALSE)</f>
        <v>FORNECIMENTO, TRANSPORTE E ASSENTAMENTO DE TUBO D=0,60 M (AC)</v>
      </c>
      <c r="E57" s="195" t="str">
        <f>VLOOKUP(C57,'TABELA DE SERVIÇOS'!A47:G578,5,FALSE)</f>
        <v>m</v>
      </c>
      <c r="F57" s="195"/>
      <c r="G57" s="196">
        <f>DRENAGEN!D12</f>
        <v>300</v>
      </c>
      <c r="H57" s="570" t="s">
        <v>1268</v>
      </c>
      <c r="I57" s="577"/>
      <c r="J57" s="577"/>
      <c r="K57" s="578"/>
      <c r="L57" s="512" t="s">
        <v>1290</v>
      </c>
    </row>
    <row r="58" spans="1:14" ht="48.75" customHeight="1" x14ac:dyDescent="0.2">
      <c r="A58" s="192" t="s">
        <v>1201</v>
      </c>
      <c r="B58" s="207" t="s">
        <v>818</v>
      </c>
      <c r="C58" s="193">
        <v>40454</v>
      </c>
      <c r="D58" s="194" t="str">
        <f>VLOOKUP(C58,'TABELA DE SERVIÇOS'!A46:F577,2,FALSE)</f>
        <v>TRANSPORTE COMERCIAL DE TUBOS</v>
      </c>
      <c r="E58" s="195" t="str">
        <f>VLOOKUP(C58,'TABELA DE SERVIÇOS'!A48:G579,5,FALSE)</f>
        <v>tkm</v>
      </c>
      <c r="F58" s="195">
        <v>35</v>
      </c>
      <c r="G58" s="196">
        <f>((G56*150+G57*300)/1000)*F58</f>
        <v>3528</v>
      </c>
      <c r="H58" s="570" t="s">
        <v>1269</v>
      </c>
      <c r="I58" s="571"/>
      <c r="J58" s="571"/>
      <c r="K58" s="572"/>
      <c r="L58" s="512" t="s">
        <v>1291</v>
      </c>
    </row>
    <row r="59" spans="1:14" ht="30.75" customHeight="1" x14ac:dyDescent="0.2">
      <c r="A59" s="192" t="s">
        <v>1202</v>
      </c>
      <c r="B59" s="207" t="s">
        <v>818</v>
      </c>
      <c r="C59" s="193">
        <v>45480</v>
      </c>
      <c r="D59" s="194" t="str">
        <f>VLOOKUP(C59,'TABELA DE SERVIÇOS'!A47:F578,2,FALSE)</f>
        <v>POÇO DE VISITA PARA REDE D=0,60 M, PARTE FIXA C/1,00M DE ALTURA (AC/BC)</v>
      </c>
      <c r="E59" s="195" t="str">
        <f>VLOOKUP(C59,'TABELA DE SERVIÇOS'!A49:G580,5,FALSE)</f>
        <v>un</v>
      </c>
      <c r="F59" s="195"/>
      <c r="G59" s="196">
        <v>1</v>
      </c>
      <c r="H59" s="585" t="s">
        <v>1259</v>
      </c>
      <c r="I59" s="586"/>
      <c r="J59" s="586"/>
      <c r="K59" s="586"/>
      <c r="L59" s="587"/>
    </row>
    <row r="60" spans="1:14" ht="15.75" x14ac:dyDescent="0.2">
      <c r="A60" s="192" t="s">
        <v>1203</v>
      </c>
      <c r="B60" s="207" t="s">
        <v>818</v>
      </c>
      <c r="C60" s="193">
        <v>45485</v>
      </c>
      <c r="D60" s="194" t="str">
        <f>VLOOKUP(C60,'TABELA DE SERVIÇOS'!A48:F579,2,FALSE)</f>
        <v>ACRÉSCIMO NA ALTURA DO P.V. PARA REDE D= 0,60 M (AC)</v>
      </c>
      <c r="E60" s="195" t="str">
        <f>VLOOKUP(C60,'TABELA DE SERVIÇOS'!A50:G581,5,FALSE)</f>
        <v>m</v>
      </c>
      <c r="F60" s="195"/>
      <c r="G60" s="196">
        <v>3</v>
      </c>
      <c r="H60" s="570" t="s">
        <v>1265</v>
      </c>
      <c r="I60" s="577"/>
      <c r="J60" s="577"/>
      <c r="K60" s="578"/>
      <c r="L60" s="511" t="s">
        <v>1259</v>
      </c>
    </row>
    <row r="61" spans="1:14" ht="15.75" x14ac:dyDescent="0.2">
      <c r="A61" s="192" t="s">
        <v>1204</v>
      </c>
      <c r="B61" s="207" t="s">
        <v>818</v>
      </c>
      <c r="C61" s="193">
        <v>45530</v>
      </c>
      <c r="D61" s="194" t="str">
        <f>VLOOKUP(C61,'TABELA DE SERVIÇOS'!A49:F580,2,FALSE)</f>
        <v>CHAMINÉ PARA POÇO DE VISITA,INCLUSIVE TAMPÃO E ANEL (AC/BC)</v>
      </c>
      <c r="E61" s="195" t="str">
        <f>VLOOKUP(C61,'TABELA DE SERVIÇOS'!A51:G582,5,FALSE)</f>
        <v>m</v>
      </c>
      <c r="F61" s="195"/>
      <c r="G61" s="196">
        <v>0.9</v>
      </c>
      <c r="H61" s="570" t="s">
        <v>1266</v>
      </c>
      <c r="I61" s="577"/>
      <c r="J61" s="577"/>
      <c r="K61" s="578"/>
      <c r="L61" s="511" t="s">
        <v>1259</v>
      </c>
    </row>
    <row r="62" spans="1:14" ht="15.75" x14ac:dyDescent="0.2">
      <c r="A62" s="192" t="s">
        <v>1205</v>
      </c>
      <c r="B62" s="207" t="s">
        <v>818</v>
      </c>
      <c r="C62" s="193">
        <v>45535</v>
      </c>
      <c r="D62" s="194" t="str">
        <f>VLOOKUP(C62,'TABELA DE SERVIÇOS'!A50:F581,2,FALSE)</f>
        <v>BOCA-DE-LOBO, ALTURA MÉDIA DE 1,30 M (AC/BC)</v>
      </c>
      <c r="E62" s="195" t="str">
        <f>VLOOKUP(C62,'TABELA DE SERVIÇOS'!A52:G583,5,FALSE)</f>
        <v>un</v>
      </c>
      <c r="F62" s="195"/>
      <c r="G62" s="196">
        <v>6</v>
      </c>
      <c r="H62" s="585" t="s">
        <v>1259</v>
      </c>
      <c r="I62" s="586"/>
      <c r="J62" s="586"/>
      <c r="K62" s="586"/>
      <c r="L62" s="587"/>
    </row>
    <row r="63" spans="1:14" ht="15.75" customHeight="1" x14ac:dyDescent="0.2">
      <c r="A63" s="540" t="s">
        <v>1206</v>
      </c>
      <c r="B63" s="541"/>
      <c r="C63" s="541"/>
      <c r="D63" s="541"/>
      <c r="E63" s="494"/>
      <c r="F63" s="494"/>
      <c r="G63" s="494"/>
      <c r="H63" s="494"/>
      <c r="I63" s="494"/>
      <c r="J63" s="494"/>
      <c r="K63" s="495"/>
      <c r="L63" s="508"/>
    </row>
    <row r="64" spans="1:14" ht="15.75" x14ac:dyDescent="0.2">
      <c r="A64" s="188" t="s">
        <v>547</v>
      </c>
      <c r="B64" s="188" t="s">
        <v>808</v>
      </c>
      <c r="C64" s="188" t="s">
        <v>809</v>
      </c>
      <c r="D64" s="189" t="s">
        <v>810</v>
      </c>
      <c r="E64" s="190" t="s">
        <v>811</v>
      </c>
      <c r="F64" s="190" t="s">
        <v>812</v>
      </c>
      <c r="G64" s="190" t="s">
        <v>813</v>
      </c>
      <c r="H64" s="582"/>
      <c r="I64" s="583"/>
      <c r="J64" s="583"/>
      <c r="K64" s="584"/>
      <c r="L64" s="508"/>
    </row>
    <row r="65" spans="1:15" ht="15.75" customHeight="1" x14ac:dyDescent="0.2">
      <c r="A65" s="192" t="s">
        <v>1207</v>
      </c>
      <c r="B65" s="207" t="s">
        <v>818</v>
      </c>
      <c r="C65" s="193">
        <v>40815</v>
      </c>
      <c r="D65" s="194" t="str">
        <f>VLOOKUP(C65,'TABELA DE SERVIÇOS'!A53:F584,2,FALSE)</f>
        <v>SINALIZAÇÃO HORIZONTAL COM RESINA ACRÍLICA</v>
      </c>
      <c r="E65" s="195" t="str">
        <f>VLOOKUP(C65,'TABELA DE SERVIÇOS'!A55:G586,5,FALSE)</f>
        <v>m2</v>
      </c>
      <c r="F65" s="195"/>
      <c r="G65" s="196">
        <f>SH!M16+SH!O16+SH!Q16+SH!S16</f>
        <v>130.968863</v>
      </c>
      <c r="H65" s="588" t="s">
        <v>1260</v>
      </c>
      <c r="I65" s="589"/>
      <c r="J65" s="589"/>
      <c r="K65" s="589"/>
      <c r="L65" s="590"/>
    </row>
    <row r="66" spans="1:15" ht="15.75" customHeight="1" x14ac:dyDescent="0.2">
      <c r="A66" s="192" t="s">
        <v>1208</v>
      </c>
      <c r="B66" s="207" t="s">
        <v>818</v>
      </c>
      <c r="C66" s="193">
        <v>40850</v>
      </c>
      <c r="D66" s="194" t="str">
        <f>VLOOKUP(C66,'TABELA DE SERVIÇOS'!A54:F585,2,FALSE)</f>
        <v>SINALIZAÇÃO VERTICAL C/PINTURA ELETROSTÁTICA SEMI-REFLETIVA</v>
      </c>
      <c r="E66" s="195" t="str">
        <f>VLOOKUP(C66,'TABELA DE SERVIÇOS'!A56:G587,5,FALSE)</f>
        <v>m2</v>
      </c>
      <c r="F66" s="195"/>
      <c r="G66" s="196">
        <f>SUM(SV!D18:G18)</f>
        <v>4.8965612921102037</v>
      </c>
      <c r="H66" s="588" t="s">
        <v>1261</v>
      </c>
      <c r="I66" s="589"/>
      <c r="J66" s="589"/>
      <c r="K66" s="589"/>
      <c r="L66" s="590"/>
    </row>
    <row r="67" spans="1:15" ht="31.5" x14ac:dyDescent="0.2">
      <c r="A67" s="192" t="s">
        <v>1209</v>
      </c>
      <c r="B67" s="207" t="s">
        <v>818</v>
      </c>
      <c r="C67" s="434">
        <v>44400</v>
      </c>
      <c r="D67" s="435" t="str">
        <f>VLOOKUP(C67,'TABELA DE SERVIÇOS'!A55:F586,2,FALSE)</f>
        <v>CALÇADA EM CONCRETO DESEMPENADO 15MPa - ESPESSURA = 5cm (AC/BC)</v>
      </c>
      <c r="E67" s="436" t="str">
        <f>VLOOKUP(C67,'TABELA DE SERVIÇOS'!A57:G588,5,FALSE)</f>
        <v>m2</v>
      </c>
      <c r="F67" s="436"/>
      <c r="G67" s="437">
        <v>5495.384</v>
      </c>
      <c r="H67" s="585" t="s">
        <v>1258</v>
      </c>
      <c r="I67" s="586"/>
      <c r="J67" s="586"/>
      <c r="K67" s="586"/>
      <c r="L67" s="587"/>
    </row>
    <row r="70" spans="1:15" x14ac:dyDescent="0.2">
      <c r="G70" s="490"/>
    </row>
    <row r="78" spans="1:15" x14ac:dyDescent="0.2">
      <c r="O78" s="433" t="e">
        <f>1-O84</f>
        <v>#REF!</v>
      </c>
    </row>
    <row r="80" spans="1:15" ht="15.75" customHeight="1" x14ac:dyDescent="0.2"/>
    <row r="84" spans="14:15" x14ac:dyDescent="0.2">
      <c r="N84" s="432">
        <v>1012000</v>
      </c>
      <c r="O84" t="e">
        <f>N84/#REF!</f>
        <v>#REF!</v>
      </c>
    </row>
  </sheetData>
  <mergeCells count="64">
    <mergeCell ref="H61:K61"/>
    <mergeCell ref="H65:L65"/>
    <mergeCell ref="H66:L66"/>
    <mergeCell ref="H67:L67"/>
    <mergeCell ref="H62:L62"/>
    <mergeCell ref="H60:K60"/>
    <mergeCell ref="H53:K53"/>
    <mergeCell ref="H54:K54"/>
    <mergeCell ref="H47:L47"/>
    <mergeCell ref="H50:L50"/>
    <mergeCell ref="H51:L51"/>
    <mergeCell ref="H52:L52"/>
    <mergeCell ref="H59:L59"/>
    <mergeCell ref="H55:K55"/>
    <mergeCell ref="H56:K56"/>
    <mergeCell ref="H57:K57"/>
    <mergeCell ref="H58:K58"/>
    <mergeCell ref="H64:K64"/>
    <mergeCell ref="H29:K29"/>
    <mergeCell ref="H30:K30"/>
    <mergeCell ref="H31:K31"/>
    <mergeCell ref="H49:K49"/>
    <mergeCell ref="H38:K38"/>
    <mergeCell ref="H35:L35"/>
    <mergeCell ref="H36:L36"/>
    <mergeCell ref="H37:L37"/>
    <mergeCell ref="H40:L40"/>
    <mergeCell ref="H45:L45"/>
    <mergeCell ref="H46:L46"/>
    <mergeCell ref="H41:K41"/>
    <mergeCell ref="H42:K42"/>
    <mergeCell ref="H43:K43"/>
    <mergeCell ref="H44:K44"/>
    <mergeCell ref="H17:K17"/>
    <mergeCell ref="H28:K28"/>
    <mergeCell ref="H34:K34"/>
    <mergeCell ref="H18:K18"/>
    <mergeCell ref="H19:K19"/>
    <mergeCell ref="H23:K23"/>
    <mergeCell ref="H24:K24"/>
    <mergeCell ref="H25:K25"/>
    <mergeCell ref="H22:K22"/>
    <mergeCell ref="A48:D48"/>
    <mergeCell ref="A63:D63"/>
    <mergeCell ref="P13:P19"/>
    <mergeCell ref="P37:P40"/>
    <mergeCell ref="H39:K39"/>
    <mergeCell ref="P26:P29"/>
    <mergeCell ref="P30:P36"/>
    <mergeCell ref="A26:K26"/>
    <mergeCell ref="A27:K27"/>
    <mergeCell ref="P20:P25"/>
    <mergeCell ref="A20:C20"/>
    <mergeCell ref="D20:F20"/>
    <mergeCell ref="A21:K21"/>
    <mergeCell ref="A32:L33"/>
    <mergeCell ref="H15:K15"/>
    <mergeCell ref="H16:K16"/>
    <mergeCell ref="B4:G4"/>
    <mergeCell ref="A10:K10"/>
    <mergeCell ref="A16:C16"/>
    <mergeCell ref="H14:K14"/>
    <mergeCell ref="A11:L11"/>
    <mergeCell ref="B13:L13"/>
  </mergeCells>
  <pageMargins left="0.511811024" right="0.511811024" top="0.78740157499999996" bottom="0.78740157499999996" header="0.31496062000000002" footer="0.31496062000000002"/>
  <pageSetup paperSize="9" scale="56" orientation="landscape" horizontalDpi="4294967293" verticalDpi="4294967293" r:id="rId1"/>
  <colBreaks count="1" manualBreakCount="1">
    <brk id="1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34"/>
  <sheetViews>
    <sheetView topLeftCell="A7" workbookViewId="0">
      <selection activeCell="M38" sqref="M38"/>
    </sheetView>
  </sheetViews>
  <sheetFormatPr defaultRowHeight="12.75" x14ac:dyDescent="0.2"/>
  <cols>
    <col min="1" max="1" width="11.83203125" style="487" bestFit="1" customWidth="1"/>
    <col min="2" max="2" width="54.6640625" customWidth="1"/>
    <col min="3" max="3" width="17.83203125" style="487" customWidth="1"/>
    <col min="4" max="4" width="15" style="487" customWidth="1"/>
    <col min="5" max="5" width="14.33203125" style="487" customWidth="1"/>
    <col min="6" max="6" width="15" style="487" customWidth="1"/>
    <col min="7" max="7" width="15.83203125" style="487" customWidth="1"/>
    <col min="8" max="8" width="16.83203125" style="487" customWidth="1"/>
    <col min="9" max="9" width="17.1640625" style="487" customWidth="1"/>
    <col min="10" max="12" width="18.1640625" style="487" customWidth="1"/>
    <col min="13" max="13" width="13" bestFit="1" customWidth="1"/>
    <col min="15" max="15" width="13" bestFit="1" customWidth="1"/>
  </cols>
  <sheetData>
    <row r="6" spans="1:16" x14ac:dyDescent="0.2">
      <c r="K6"/>
      <c r="L6"/>
    </row>
    <row r="7" spans="1:16" x14ac:dyDescent="0.2">
      <c r="K7"/>
      <c r="L7"/>
    </row>
    <row r="8" spans="1:16" x14ac:dyDescent="0.2">
      <c r="K8"/>
      <c r="L8"/>
    </row>
    <row r="9" spans="1:16" ht="15.75" x14ac:dyDescent="0.2">
      <c r="A9" s="591" t="s">
        <v>1220</v>
      </c>
      <c r="B9" s="592"/>
      <c r="C9" s="592"/>
      <c r="D9" s="592"/>
      <c r="E9" s="592"/>
      <c r="F9" s="592"/>
      <c r="G9" s="592"/>
      <c r="H9" s="592"/>
      <c r="I9" s="592"/>
      <c r="J9" s="593"/>
      <c r="K9"/>
      <c r="L9"/>
      <c r="P9">
        <f>100/6</f>
        <v>16.666666666666668</v>
      </c>
    </row>
    <row r="10" spans="1:16" x14ac:dyDescent="0.2">
      <c r="A10" s="484"/>
      <c r="B10" s="474"/>
      <c r="C10" s="473"/>
      <c r="D10" s="473"/>
      <c r="E10" s="473"/>
      <c r="F10" s="473"/>
      <c r="G10" s="473"/>
      <c r="H10" s="473"/>
      <c r="I10" s="473"/>
      <c r="J10" s="475"/>
      <c r="K10"/>
      <c r="L10"/>
    </row>
    <row r="11" spans="1:16" x14ac:dyDescent="0.2">
      <c r="A11" s="485" t="s">
        <v>1221</v>
      </c>
      <c r="B11" s="483" t="s">
        <v>548</v>
      </c>
      <c r="C11" s="476" t="s">
        <v>1222</v>
      </c>
      <c r="D11" s="476" t="s">
        <v>1223</v>
      </c>
      <c r="E11" s="476" t="s">
        <v>1237</v>
      </c>
      <c r="F11" s="476" t="s">
        <v>1224</v>
      </c>
      <c r="G11" s="476" t="s">
        <v>1225</v>
      </c>
      <c r="H11" s="476" t="s">
        <v>1226</v>
      </c>
      <c r="I11" s="476" t="s">
        <v>1227</v>
      </c>
      <c r="J11" s="476" t="s">
        <v>1228</v>
      </c>
      <c r="K11"/>
      <c r="L11"/>
      <c r="M11" s="480" t="s">
        <v>659</v>
      </c>
    </row>
    <row r="12" spans="1:16" x14ac:dyDescent="0.2">
      <c r="A12" s="486" t="s">
        <v>705</v>
      </c>
      <c r="B12" s="488" t="str">
        <f>'ORÇAMENTO BASE'!D13</f>
        <v>ADMINISTRAÇÃO LOCAL DA OBRA</v>
      </c>
      <c r="C12" s="477">
        <f>'ORÇAMENTO BASE'!K16</f>
        <v>49760.661653999996</v>
      </c>
      <c r="D12" s="478">
        <f>C12/$C$26</f>
        <v>4.9840476935331356E-2</v>
      </c>
      <c r="E12" s="479">
        <f>ROUND(E13*$C$12,2)</f>
        <v>9952.1299999999992</v>
      </c>
      <c r="F12" s="479">
        <f t="shared" ref="F12:J12" si="0">ROUND(F13*$C$12,2)</f>
        <v>9952.1299999999992</v>
      </c>
      <c r="G12" s="479">
        <f t="shared" si="0"/>
        <v>9952.1299999999992</v>
      </c>
      <c r="H12" s="479">
        <f t="shared" si="0"/>
        <v>9952.1299999999992</v>
      </c>
      <c r="I12" s="479">
        <f t="shared" si="0"/>
        <v>4976.07</v>
      </c>
      <c r="J12" s="479">
        <f t="shared" si="0"/>
        <v>4976.07</v>
      </c>
      <c r="K12"/>
      <c r="L12"/>
      <c r="M12" s="491">
        <f t="shared" ref="M12:M24" si="1">SUM(E12:J12)</f>
        <v>49760.659999999996</v>
      </c>
      <c r="O12" s="490">
        <f>M12-C12</f>
        <v>-1.6539999996894039E-3</v>
      </c>
    </row>
    <row r="13" spans="1:16" x14ac:dyDescent="0.2">
      <c r="A13" s="485"/>
      <c r="B13" s="483" t="s">
        <v>1230</v>
      </c>
      <c r="C13" s="476"/>
      <c r="D13" s="476"/>
      <c r="E13" s="481">
        <v>0.2</v>
      </c>
      <c r="F13" s="481">
        <v>0.2</v>
      </c>
      <c r="G13" s="481">
        <v>0.2</v>
      </c>
      <c r="H13" s="481">
        <v>0.2</v>
      </c>
      <c r="I13" s="481">
        <v>0.1</v>
      </c>
      <c r="J13" s="481">
        <v>0.1</v>
      </c>
      <c r="K13"/>
      <c r="L13"/>
      <c r="M13" s="492">
        <f t="shared" si="1"/>
        <v>1</v>
      </c>
      <c r="O13" s="493">
        <f t="shared" ref="O13:O26" si="2">M13-C13</f>
        <v>1</v>
      </c>
    </row>
    <row r="14" spans="1:16" x14ac:dyDescent="0.2">
      <c r="A14" s="486" t="s">
        <v>732</v>
      </c>
      <c r="B14" s="488" t="str">
        <f>'ORÇAMENTO BASE'!D18</f>
        <v>MOBILIZAÇÃO E INSTALAÇÃO DE CANTEIRO</v>
      </c>
      <c r="C14" s="477">
        <f>'ORÇAMENTO BASE'!K22</f>
        <v>52237.036768000005</v>
      </c>
      <c r="D14" s="478">
        <f>C14/$C$26</f>
        <v>5.2320824114208235E-2</v>
      </c>
      <c r="E14" s="479">
        <f>ROUND(E15*$C$14,2)</f>
        <v>26118.52</v>
      </c>
      <c r="F14" s="479">
        <f t="shared" ref="F14:J14" si="3">ROUND(F15*$C$14,2)</f>
        <v>26118.52</v>
      </c>
      <c r="G14" s="479">
        <f t="shared" si="3"/>
        <v>0</v>
      </c>
      <c r="H14" s="479">
        <f t="shared" si="3"/>
        <v>0</v>
      </c>
      <c r="I14" s="479">
        <f t="shared" si="3"/>
        <v>0</v>
      </c>
      <c r="J14" s="479">
        <f t="shared" si="3"/>
        <v>0</v>
      </c>
      <c r="K14"/>
      <c r="L14"/>
      <c r="M14" s="491">
        <f t="shared" si="1"/>
        <v>52237.04</v>
      </c>
      <c r="O14" s="490">
        <f t="shared" si="2"/>
        <v>3.2319999954779632E-3</v>
      </c>
    </row>
    <row r="15" spans="1:16" x14ac:dyDescent="0.2">
      <c r="A15" s="485"/>
      <c r="B15" s="483" t="s">
        <v>1230</v>
      </c>
      <c r="C15" s="476"/>
      <c r="D15" s="476"/>
      <c r="E15" s="481">
        <v>0.5</v>
      </c>
      <c r="F15" s="481">
        <v>0.5</v>
      </c>
      <c r="G15" s="481">
        <v>0</v>
      </c>
      <c r="H15" s="481">
        <v>0</v>
      </c>
      <c r="I15" s="481">
        <v>0</v>
      </c>
      <c r="J15" s="481">
        <v>0</v>
      </c>
      <c r="K15"/>
      <c r="L15"/>
      <c r="M15" s="492">
        <f t="shared" si="1"/>
        <v>1</v>
      </c>
      <c r="O15" s="493">
        <f t="shared" si="2"/>
        <v>1</v>
      </c>
    </row>
    <row r="16" spans="1:16" x14ac:dyDescent="0.2">
      <c r="A16" s="486" t="s">
        <v>1231</v>
      </c>
      <c r="B16" s="489" t="s">
        <v>1229</v>
      </c>
      <c r="C16" s="477">
        <f>'ORÇAMENTO BASE'!K30</f>
        <v>54377.717896786446</v>
      </c>
      <c r="D16" s="478">
        <f>C16/$C$26</f>
        <v>5.4464938860250868E-2</v>
      </c>
      <c r="E16" s="479">
        <f>ROUND(E17*$C$16,3)</f>
        <v>19032.201000000001</v>
      </c>
      <c r="F16" s="479">
        <f t="shared" ref="F16:I16" si="4">ROUND(F17*$C$16,2)</f>
        <v>19032.2</v>
      </c>
      <c r="G16" s="479">
        <f t="shared" si="4"/>
        <v>16313.32</v>
      </c>
      <c r="H16" s="479">
        <f t="shared" si="4"/>
        <v>0</v>
      </c>
      <c r="I16" s="479">
        <f t="shared" si="4"/>
        <v>0</v>
      </c>
      <c r="J16" s="479">
        <f t="shared" ref="J16" si="5">TRUNC(J17*$C$18,2)</f>
        <v>0</v>
      </c>
      <c r="K16"/>
      <c r="L16"/>
      <c r="M16" s="491">
        <f t="shared" si="1"/>
        <v>54377.720999999998</v>
      </c>
      <c r="O16" s="490">
        <f t="shared" si="2"/>
        <v>3.1032135520945303E-3</v>
      </c>
    </row>
    <row r="17" spans="1:15" x14ac:dyDescent="0.2">
      <c r="A17" s="485"/>
      <c r="B17" s="483" t="s">
        <v>1230</v>
      </c>
      <c r="C17" s="476"/>
      <c r="D17" s="476"/>
      <c r="E17" s="481">
        <v>0.35</v>
      </c>
      <c r="F17" s="481">
        <v>0.35</v>
      </c>
      <c r="G17" s="481">
        <v>0.3</v>
      </c>
      <c r="H17" s="481"/>
      <c r="I17" s="481"/>
      <c r="J17" s="482"/>
      <c r="K17"/>
      <c r="L17"/>
      <c r="M17" s="492">
        <f t="shared" si="1"/>
        <v>1</v>
      </c>
      <c r="O17" s="493">
        <f t="shared" si="2"/>
        <v>1</v>
      </c>
    </row>
    <row r="18" spans="1:15" x14ac:dyDescent="0.2">
      <c r="A18" s="486" t="s">
        <v>1232</v>
      </c>
      <c r="B18" s="488" t="s">
        <v>545</v>
      </c>
      <c r="C18" s="477">
        <f>'ORÇAMENTO BASE'!K57</f>
        <v>358165.02836549911</v>
      </c>
      <c r="D18" s="478">
        <f>C18/$C$26</f>
        <v>0.35873951916911462</v>
      </c>
      <c r="E18" s="479">
        <f>ROUND(E19*$C$18,2)</f>
        <v>0</v>
      </c>
      <c r="F18" s="479">
        <f t="shared" ref="F18:J18" si="6">ROUND(F19*$C$18,2)</f>
        <v>0</v>
      </c>
      <c r="G18" s="479">
        <f t="shared" si="6"/>
        <v>107449.51</v>
      </c>
      <c r="H18" s="479">
        <f t="shared" si="6"/>
        <v>143266.01</v>
      </c>
      <c r="I18" s="479">
        <f t="shared" si="6"/>
        <v>107449.51</v>
      </c>
      <c r="J18" s="479">
        <f t="shared" si="6"/>
        <v>0</v>
      </c>
      <c r="K18"/>
      <c r="L18"/>
      <c r="M18" s="491">
        <f t="shared" si="1"/>
        <v>358165.03</v>
      </c>
      <c r="O18" s="490">
        <f t="shared" si="2"/>
        <v>1.6345009207725525E-3</v>
      </c>
    </row>
    <row r="19" spans="1:15" x14ac:dyDescent="0.2">
      <c r="A19" s="485"/>
      <c r="B19" s="483" t="s">
        <v>1230</v>
      </c>
      <c r="C19" s="476"/>
      <c r="D19" s="476"/>
      <c r="E19" s="481"/>
      <c r="F19" s="481"/>
      <c r="G19" s="481">
        <v>0.3</v>
      </c>
      <c r="H19" s="481">
        <v>0.4</v>
      </c>
      <c r="I19" s="481">
        <v>0.3</v>
      </c>
      <c r="J19" s="482"/>
      <c r="K19"/>
      <c r="L19"/>
      <c r="M19" s="492">
        <f t="shared" si="1"/>
        <v>1</v>
      </c>
      <c r="O19" s="493">
        <f t="shared" si="2"/>
        <v>1</v>
      </c>
    </row>
    <row r="20" spans="1:15" x14ac:dyDescent="0.2">
      <c r="A20" s="486" t="s">
        <v>1232</v>
      </c>
      <c r="B20" s="488" t="s">
        <v>1239</v>
      </c>
      <c r="C20" s="477">
        <f>'ORÇAMENTO BASE'!K74</f>
        <v>295491.12608812755</v>
      </c>
      <c r="D20" s="478">
        <f>C20/$C$26</f>
        <v>0.2959650889852376</v>
      </c>
      <c r="E20" s="479">
        <f>ROUND(E21*$C$20,2)</f>
        <v>0</v>
      </c>
      <c r="F20" s="479">
        <f t="shared" ref="F20:J20" si="7">ROUND(F21*$C$20,2)</f>
        <v>0</v>
      </c>
      <c r="G20" s="479">
        <f t="shared" si="7"/>
        <v>0</v>
      </c>
      <c r="H20" s="479">
        <f t="shared" si="7"/>
        <v>0</v>
      </c>
      <c r="I20" s="479">
        <f>ROUND(I21*$C$20,3)</f>
        <v>147745.56299999999</v>
      </c>
      <c r="J20" s="479">
        <f t="shared" si="7"/>
        <v>147745.56</v>
      </c>
      <c r="K20"/>
      <c r="L20"/>
      <c r="M20" s="491">
        <f t="shared" si="1"/>
        <v>295491.12300000002</v>
      </c>
      <c r="O20" s="490">
        <f t="shared" si="2"/>
        <v>-3.0881275306455791E-3</v>
      </c>
    </row>
    <row r="21" spans="1:15" x14ac:dyDescent="0.2">
      <c r="A21" s="485"/>
      <c r="B21" s="483" t="s">
        <v>1230</v>
      </c>
      <c r="C21" s="476"/>
      <c r="D21" s="476"/>
      <c r="E21" s="481"/>
      <c r="F21" s="481"/>
      <c r="G21" s="481"/>
      <c r="H21" s="481"/>
      <c r="I21" s="481">
        <v>0.5</v>
      </c>
      <c r="J21" s="482">
        <v>0.5</v>
      </c>
      <c r="K21"/>
      <c r="L21"/>
      <c r="M21" s="492">
        <f t="shared" si="1"/>
        <v>1</v>
      </c>
      <c r="O21" s="493">
        <f t="shared" si="2"/>
        <v>1</v>
      </c>
    </row>
    <row r="22" spans="1:15" x14ac:dyDescent="0.2">
      <c r="A22" s="486" t="s">
        <v>1232</v>
      </c>
      <c r="B22" s="488" t="s">
        <v>1240</v>
      </c>
      <c r="C22" s="477">
        <f>'ORÇAMENTO BASE'!K81</f>
        <v>188367.01434877428</v>
      </c>
      <c r="D22" s="478">
        <f>C22/$C$26</f>
        <v>0.18866915193585732</v>
      </c>
      <c r="E22" s="479">
        <f>ROUND(E23*$C$22,2)</f>
        <v>0</v>
      </c>
      <c r="F22" s="479">
        <f t="shared" ref="F22:J22" si="8">ROUND(F23*$C$22,2)</f>
        <v>0</v>
      </c>
      <c r="G22" s="479">
        <f t="shared" si="8"/>
        <v>0</v>
      </c>
      <c r="H22" s="479">
        <f t="shared" si="8"/>
        <v>0</v>
      </c>
      <c r="I22" s="479">
        <f t="shared" si="8"/>
        <v>94183.51</v>
      </c>
      <c r="J22" s="479">
        <f t="shared" si="8"/>
        <v>94183.51</v>
      </c>
      <c r="K22"/>
      <c r="L22"/>
      <c r="M22" s="491">
        <f t="shared" si="1"/>
        <v>188367.02</v>
      </c>
      <c r="O22" s="490">
        <f t="shared" si="2"/>
        <v>5.6512257142458111E-3</v>
      </c>
    </row>
    <row r="23" spans="1:15" x14ac:dyDescent="0.2">
      <c r="A23" s="485"/>
      <c r="B23" s="483" t="s">
        <v>1230</v>
      </c>
      <c r="C23" s="476"/>
      <c r="D23" s="476"/>
      <c r="E23" s="481"/>
      <c r="F23" s="481"/>
      <c r="G23" s="481"/>
      <c r="H23" s="481"/>
      <c r="I23" s="481">
        <v>0.5</v>
      </c>
      <c r="J23" s="482">
        <v>0.5</v>
      </c>
      <c r="K23"/>
      <c r="L23"/>
      <c r="M23" s="492">
        <f t="shared" si="1"/>
        <v>1</v>
      </c>
      <c r="O23" s="493">
        <f t="shared" si="2"/>
        <v>1</v>
      </c>
    </row>
    <row r="24" spans="1:15" x14ac:dyDescent="0.2">
      <c r="A24" s="594" t="s">
        <v>1233</v>
      </c>
      <c r="B24" s="594"/>
      <c r="C24" s="477">
        <f>SUM(C18,C16,C14,C12,C20,C22)</f>
        <v>998398.58512118738</v>
      </c>
      <c r="D24" s="478">
        <f>SUM(D18,D16,D14,D12,D20,D22)</f>
        <v>1</v>
      </c>
      <c r="E24" s="479">
        <f>SUM(E12,E14,E16,E18,E20,E22)</f>
        <v>55102.851000000002</v>
      </c>
      <c r="F24" s="479">
        <f t="shared" ref="F24:J24" si="9">SUM(F12,F14,F16,F18,F20,F22)</f>
        <v>55102.850000000006</v>
      </c>
      <c r="G24" s="479">
        <f t="shared" si="9"/>
        <v>133714.96</v>
      </c>
      <c r="H24" s="479">
        <f t="shared" si="9"/>
        <v>153218.14000000001</v>
      </c>
      <c r="I24" s="479">
        <f t="shared" si="9"/>
        <v>354354.65299999999</v>
      </c>
      <c r="J24" s="479">
        <f t="shared" si="9"/>
        <v>246905.14</v>
      </c>
      <c r="K24"/>
      <c r="L24"/>
      <c r="M24" s="491">
        <f t="shared" si="1"/>
        <v>998398.59399999992</v>
      </c>
      <c r="O24" s="490">
        <f t="shared" si="2"/>
        <v>8.8788125431165099E-3</v>
      </c>
    </row>
    <row r="25" spans="1:15" x14ac:dyDescent="0.2">
      <c r="A25" s="595" t="s">
        <v>1234</v>
      </c>
      <c r="B25" s="595"/>
      <c r="C25" s="476"/>
      <c r="D25" s="476"/>
      <c r="E25" s="481">
        <f>E24/$C$26</f>
        <v>5.519123506501316E-2</v>
      </c>
      <c r="F25" s="481">
        <f t="shared" ref="F25:J25" si="10">F24/$C$26</f>
        <v>5.5191234063409179E-2</v>
      </c>
      <c r="G25" s="481">
        <f t="shared" si="10"/>
        <v>0.13392943659247017</v>
      </c>
      <c r="H25" s="481">
        <f t="shared" si="10"/>
        <v>0.15346389937181465</v>
      </c>
      <c r="I25" s="481">
        <f t="shared" si="10"/>
        <v>0.35492303202431702</v>
      </c>
      <c r="J25" s="481">
        <f t="shared" si="10"/>
        <v>0.24730117177602995</v>
      </c>
      <c r="K25"/>
      <c r="L25"/>
      <c r="M25" s="480"/>
      <c r="O25" s="493">
        <f t="shared" si="2"/>
        <v>0</v>
      </c>
    </row>
    <row r="26" spans="1:15" x14ac:dyDescent="0.2">
      <c r="A26" s="594" t="s">
        <v>1235</v>
      </c>
      <c r="B26" s="594"/>
      <c r="C26" s="477">
        <f>C24</f>
        <v>998398.58512118738</v>
      </c>
      <c r="D26" s="478">
        <f>D24</f>
        <v>1</v>
      </c>
      <c r="E26" s="479">
        <f>E24</f>
        <v>55102.851000000002</v>
      </c>
      <c r="F26" s="479">
        <f>F24+E26</f>
        <v>110205.701</v>
      </c>
      <c r="G26" s="479">
        <f t="shared" ref="G26:J26" si="11">G24+F26</f>
        <v>243920.66099999999</v>
      </c>
      <c r="H26" s="479">
        <f t="shared" si="11"/>
        <v>397138.80099999998</v>
      </c>
      <c r="I26" s="479">
        <f t="shared" si="11"/>
        <v>751493.45399999991</v>
      </c>
      <c r="J26" s="479">
        <f t="shared" si="11"/>
        <v>998398.59399999992</v>
      </c>
      <c r="K26"/>
      <c r="L26"/>
      <c r="M26" s="480"/>
      <c r="O26" s="490">
        <f t="shared" si="2"/>
        <v>-998398.58512118738</v>
      </c>
    </row>
    <row r="27" spans="1:15" x14ac:dyDescent="0.2">
      <c r="A27" s="595" t="s">
        <v>1236</v>
      </c>
      <c r="B27" s="595"/>
      <c r="C27" s="476"/>
      <c r="D27" s="476"/>
      <c r="E27" s="481">
        <f>E26/$C$26</f>
        <v>5.519123506501316E-2</v>
      </c>
      <c r="F27" s="481">
        <f t="shared" ref="F27:J27" si="12">F26/$C$26</f>
        <v>0.11038246912842233</v>
      </c>
      <c r="G27" s="481">
        <f t="shared" si="12"/>
        <v>0.24431190572089251</v>
      </c>
      <c r="H27" s="481">
        <f t="shared" si="12"/>
        <v>0.3977758050927071</v>
      </c>
      <c r="I27" s="481">
        <f t="shared" si="12"/>
        <v>0.75269883711702412</v>
      </c>
      <c r="J27" s="481">
        <f t="shared" si="12"/>
        <v>1.0000000088930541</v>
      </c>
      <c r="K27"/>
      <c r="L27"/>
      <c r="M27" s="480"/>
    </row>
    <row r="28" spans="1:15" x14ac:dyDescent="0.2">
      <c r="K28"/>
      <c r="L28"/>
    </row>
    <row r="29" spans="1:15" x14ac:dyDescent="0.2">
      <c r="K29"/>
      <c r="L29"/>
    </row>
    <row r="30" spans="1:15" x14ac:dyDescent="0.2">
      <c r="K30"/>
      <c r="L30"/>
    </row>
    <row r="31" spans="1:15" x14ac:dyDescent="0.2">
      <c r="K31"/>
      <c r="L31"/>
    </row>
    <row r="32" spans="1:15" x14ac:dyDescent="0.2">
      <c r="K32"/>
      <c r="L32"/>
    </row>
    <row r="33" spans="11:12" x14ac:dyDescent="0.2">
      <c r="K33"/>
      <c r="L33"/>
    </row>
    <row r="34" spans="11:12" x14ac:dyDescent="0.2">
      <c r="K34"/>
      <c r="L34"/>
    </row>
  </sheetData>
  <mergeCells count="5">
    <mergeCell ref="A9:J9"/>
    <mergeCell ref="A24:B24"/>
    <mergeCell ref="A25:B25"/>
    <mergeCell ref="A26:B26"/>
    <mergeCell ref="A27:B2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8"/>
  <sheetViews>
    <sheetView topLeftCell="A7" workbookViewId="0">
      <selection activeCell="G28" sqref="G28"/>
    </sheetView>
  </sheetViews>
  <sheetFormatPr defaultRowHeight="14.25" x14ac:dyDescent="0.2"/>
  <cols>
    <col min="1" max="1" width="25.33203125" style="341" customWidth="1"/>
    <col min="2" max="2" width="29.6640625" style="342" customWidth="1"/>
    <col min="3" max="4" width="24.1640625" style="342" customWidth="1"/>
    <col min="5" max="5" width="22.6640625" style="342" bestFit="1" customWidth="1"/>
    <col min="6" max="6" width="21.33203125" style="342" customWidth="1"/>
    <col min="7" max="7" width="23.83203125" style="342" bestFit="1" customWidth="1"/>
    <col min="8" max="8" width="14.5" style="341" customWidth="1"/>
    <col min="9" max="9" width="14.5" style="341" bestFit="1" customWidth="1"/>
    <col min="10" max="256" width="9.33203125" style="341"/>
    <col min="257" max="257" width="23.5" style="341" customWidth="1"/>
    <col min="258" max="258" width="29.6640625" style="341" customWidth="1"/>
    <col min="259" max="260" width="24.1640625" style="341" customWidth="1"/>
    <col min="261" max="261" width="22.6640625" style="341" bestFit="1" customWidth="1"/>
    <col min="262" max="262" width="21.33203125" style="341" customWidth="1"/>
    <col min="263" max="263" width="23.83203125" style="341" bestFit="1" customWidth="1"/>
    <col min="264" max="264" width="14.5" style="341" customWidth="1"/>
    <col min="265" max="265" width="14.5" style="341" bestFit="1" customWidth="1"/>
    <col min="266" max="512" width="9.33203125" style="341"/>
    <col min="513" max="513" width="23.5" style="341" customWidth="1"/>
    <col min="514" max="514" width="29.6640625" style="341" customWidth="1"/>
    <col min="515" max="516" width="24.1640625" style="341" customWidth="1"/>
    <col min="517" max="517" width="22.6640625" style="341" bestFit="1" customWidth="1"/>
    <col min="518" max="518" width="21.33203125" style="341" customWidth="1"/>
    <col min="519" max="519" width="23.83203125" style="341" bestFit="1" customWidth="1"/>
    <col min="520" max="520" width="14.5" style="341" customWidth="1"/>
    <col min="521" max="521" width="14.5" style="341" bestFit="1" customWidth="1"/>
    <col min="522" max="768" width="9.33203125" style="341"/>
    <col min="769" max="769" width="23.5" style="341" customWidth="1"/>
    <col min="770" max="770" width="29.6640625" style="341" customWidth="1"/>
    <col min="771" max="772" width="24.1640625" style="341" customWidth="1"/>
    <col min="773" max="773" width="22.6640625" style="341" bestFit="1" customWidth="1"/>
    <col min="774" max="774" width="21.33203125" style="341" customWidth="1"/>
    <col min="775" max="775" width="23.83203125" style="341" bestFit="1" customWidth="1"/>
    <col min="776" max="776" width="14.5" style="341" customWidth="1"/>
    <col min="777" max="777" width="14.5" style="341" bestFit="1" customWidth="1"/>
    <col min="778" max="1024" width="9.33203125" style="341"/>
    <col min="1025" max="1025" width="23.5" style="341" customWidth="1"/>
    <col min="1026" max="1026" width="29.6640625" style="341" customWidth="1"/>
    <col min="1027" max="1028" width="24.1640625" style="341" customWidth="1"/>
    <col min="1029" max="1029" width="22.6640625" style="341" bestFit="1" customWidth="1"/>
    <col min="1030" max="1030" width="21.33203125" style="341" customWidth="1"/>
    <col min="1031" max="1031" width="23.83203125" style="341" bestFit="1" customWidth="1"/>
    <col min="1032" max="1032" width="14.5" style="341" customWidth="1"/>
    <col min="1033" max="1033" width="14.5" style="341" bestFit="1" customWidth="1"/>
    <col min="1034" max="1280" width="9.33203125" style="341"/>
    <col min="1281" max="1281" width="23.5" style="341" customWidth="1"/>
    <col min="1282" max="1282" width="29.6640625" style="341" customWidth="1"/>
    <col min="1283" max="1284" width="24.1640625" style="341" customWidth="1"/>
    <col min="1285" max="1285" width="22.6640625" style="341" bestFit="1" customWidth="1"/>
    <col min="1286" max="1286" width="21.33203125" style="341" customWidth="1"/>
    <col min="1287" max="1287" width="23.83203125" style="341" bestFit="1" customWidth="1"/>
    <col min="1288" max="1288" width="14.5" style="341" customWidth="1"/>
    <col min="1289" max="1289" width="14.5" style="341" bestFit="1" customWidth="1"/>
    <col min="1290" max="1536" width="9.33203125" style="341"/>
    <col min="1537" max="1537" width="23.5" style="341" customWidth="1"/>
    <col min="1538" max="1538" width="29.6640625" style="341" customWidth="1"/>
    <col min="1539" max="1540" width="24.1640625" style="341" customWidth="1"/>
    <col min="1541" max="1541" width="22.6640625" style="341" bestFit="1" customWidth="1"/>
    <col min="1542" max="1542" width="21.33203125" style="341" customWidth="1"/>
    <col min="1543" max="1543" width="23.83203125" style="341" bestFit="1" customWidth="1"/>
    <col min="1544" max="1544" width="14.5" style="341" customWidth="1"/>
    <col min="1545" max="1545" width="14.5" style="341" bestFit="1" customWidth="1"/>
    <col min="1546" max="1792" width="9.33203125" style="341"/>
    <col min="1793" max="1793" width="23.5" style="341" customWidth="1"/>
    <col min="1794" max="1794" width="29.6640625" style="341" customWidth="1"/>
    <col min="1795" max="1796" width="24.1640625" style="341" customWidth="1"/>
    <col min="1797" max="1797" width="22.6640625" style="341" bestFit="1" customWidth="1"/>
    <col min="1798" max="1798" width="21.33203125" style="341" customWidth="1"/>
    <col min="1799" max="1799" width="23.83203125" style="341" bestFit="1" customWidth="1"/>
    <col min="1800" max="1800" width="14.5" style="341" customWidth="1"/>
    <col min="1801" max="1801" width="14.5" style="341" bestFit="1" customWidth="1"/>
    <col min="1802" max="2048" width="9.33203125" style="341"/>
    <col min="2049" max="2049" width="23.5" style="341" customWidth="1"/>
    <col min="2050" max="2050" width="29.6640625" style="341" customWidth="1"/>
    <col min="2051" max="2052" width="24.1640625" style="341" customWidth="1"/>
    <col min="2053" max="2053" width="22.6640625" style="341" bestFit="1" customWidth="1"/>
    <col min="2054" max="2054" width="21.33203125" style="341" customWidth="1"/>
    <col min="2055" max="2055" width="23.83203125" style="341" bestFit="1" customWidth="1"/>
    <col min="2056" max="2056" width="14.5" style="341" customWidth="1"/>
    <col min="2057" max="2057" width="14.5" style="341" bestFit="1" customWidth="1"/>
    <col min="2058" max="2304" width="9.33203125" style="341"/>
    <col min="2305" max="2305" width="23.5" style="341" customWidth="1"/>
    <col min="2306" max="2306" width="29.6640625" style="341" customWidth="1"/>
    <col min="2307" max="2308" width="24.1640625" style="341" customWidth="1"/>
    <col min="2309" max="2309" width="22.6640625" style="341" bestFit="1" customWidth="1"/>
    <col min="2310" max="2310" width="21.33203125" style="341" customWidth="1"/>
    <col min="2311" max="2311" width="23.83203125" style="341" bestFit="1" customWidth="1"/>
    <col min="2312" max="2312" width="14.5" style="341" customWidth="1"/>
    <col min="2313" max="2313" width="14.5" style="341" bestFit="1" customWidth="1"/>
    <col min="2314" max="2560" width="9.33203125" style="341"/>
    <col min="2561" max="2561" width="23.5" style="341" customWidth="1"/>
    <col min="2562" max="2562" width="29.6640625" style="341" customWidth="1"/>
    <col min="2563" max="2564" width="24.1640625" style="341" customWidth="1"/>
    <col min="2565" max="2565" width="22.6640625" style="341" bestFit="1" customWidth="1"/>
    <col min="2566" max="2566" width="21.33203125" style="341" customWidth="1"/>
    <col min="2567" max="2567" width="23.83203125" style="341" bestFit="1" customWidth="1"/>
    <col min="2568" max="2568" width="14.5" style="341" customWidth="1"/>
    <col min="2569" max="2569" width="14.5" style="341" bestFit="1" customWidth="1"/>
    <col min="2570" max="2816" width="9.33203125" style="341"/>
    <col min="2817" max="2817" width="23.5" style="341" customWidth="1"/>
    <col min="2818" max="2818" width="29.6640625" style="341" customWidth="1"/>
    <col min="2819" max="2820" width="24.1640625" style="341" customWidth="1"/>
    <col min="2821" max="2821" width="22.6640625" style="341" bestFit="1" customWidth="1"/>
    <col min="2822" max="2822" width="21.33203125" style="341" customWidth="1"/>
    <col min="2823" max="2823" width="23.83203125" style="341" bestFit="1" customWidth="1"/>
    <col min="2824" max="2824" width="14.5" style="341" customWidth="1"/>
    <col min="2825" max="2825" width="14.5" style="341" bestFit="1" customWidth="1"/>
    <col min="2826" max="3072" width="9.33203125" style="341"/>
    <col min="3073" max="3073" width="23.5" style="341" customWidth="1"/>
    <col min="3074" max="3074" width="29.6640625" style="341" customWidth="1"/>
    <col min="3075" max="3076" width="24.1640625" style="341" customWidth="1"/>
    <col min="3077" max="3077" width="22.6640625" style="341" bestFit="1" customWidth="1"/>
    <col min="3078" max="3078" width="21.33203125" style="341" customWidth="1"/>
    <col min="3079" max="3079" width="23.83203125" style="341" bestFit="1" customWidth="1"/>
    <col min="3080" max="3080" width="14.5" style="341" customWidth="1"/>
    <col min="3081" max="3081" width="14.5" style="341" bestFit="1" customWidth="1"/>
    <col min="3082" max="3328" width="9.33203125" style="341"/>
    <col min="3329" max="3329" width="23.5" style="341" customWidth="1"/>
    <col min="3330" max="3330" width="29.6640625" style="341" customWidth="1"/>
    <col min="3331" max="3332" width="24.1640625" style="341" customWidth="1"/>
    <col min="3333" max="3333" width="22.6640625" style="341" bestFit="1" customWidth="1"/>
    <col min="3334" max="3334" width="21.33203125" style="341" customWidth="1"/>
    <col min="3335" max="3335" width="23.83203125" style="341" bestFit="1" customWidth="1"/>
    <col min="3336" max="3336" width="14.5" style="341" customWidth="1"/>
    <col min="3337" max="3337" width="14.5" style="341" bestFit="1" customWidth="1"/>
    <col min="3338" max="3584" width="9.33203125" style="341"/>
    <col min="3585" max="3585" width="23.5" style="341" customWidth="1"/>
    <col min="3586" max="3586" width="29.6640625" style="341" customWidth="1"/>
    <col min="3587" max="3588" width="24.1640625" style="341" customWidth="1"/>
    <col min="3589" max="3589" width="22.6640625" style="341" bestFit="1" customWidth="1"/>
    <col min="3590" max="3590" width="21.33203125" style="341" customWidth="1"/>
    <col min="3591" max="3591" width="23.83203125" style="341" bestFit="1" customWidth="1"/>
    <col min="3592" max="3592" width="14.5" style="341" customWidth="1"/>
    <col min="3593" max="3593" width="14.5" style="341" bestFit="1" customWidth="1"/>
    <col min="3594" max="3840" width="9.33203125" style="341"/>
    <col min="3841" max="3841" width="23.5" style="341" customWidth="1"/>
    <col min="3842" max="3842" width="29.6640625" style="341" customWidth="1"/>
    <col min="3843" max="3844" width="24.1640625" style="341" customWidth="1"/>
    <col min="3845" max="3845" width="22.6640625" style="341" bestFit="1" customWidth="1"/>
    <col min="3846" max="3846" width="21.33203125" style="341" customWidth="1"/>
    <col min="3847" max="3847" width="23.83203125" style="341" bestFit="1" customWidth="1"/>
    <col min="3848" max="3848" width="14.5" style="341" customWidth="1"/>
    <col min="3849" max="3849" width="14.5" style="341" bestFit="1" customWidth="1"/>
    <col min="3850" max="4096" width="9.33203125" style="341"/>
    <col min="4097" max="4097" width="23.5" style="341" customWidth="1"/>
    <col min="4098" max="4098" width="29.6640625" style="341" customWidth="1"/>
    <col min="4099" max="4100" width="24.1640625" style="341" customWidth="1"/>
    <col min="4101" max="4101" width="22.6640625" style="341" bestFit="1" customWidth="1"/>
    <col min="4102" max="4102" width="21.33203125" style="341" customWidth="1"/>
    <col min="4103" max="4103" width="23.83203125" style="341" bestFit="1" customWidth="1"/>
    <col min="4104" max="4104" width="14.5" style="341" customWidth="1"/>
    <col min="4105" max="4105" width="14.5" style="341" bestFit="1" customWidth="1"/>
    <col min="4106" max="4352" width="9.33203125" style="341"/>
    <col min="4353" max="4353" width="23.5" style="341" customWidth="1"/>
    <col min="4354" max="4354" width="29.6640625" style="341" customWidth="1"/>
    <col min="4355" max="4356" width="24.1640625" style="341" customWidth="1"/>
    <col min="4357" max="4357" width="22.6640625" style="341" bestFit="1" customWidth="1"/>
    <col min="4358" max="4358" width="21.33203125" style="341" customWidth="1"/>
    <col min="4359" max="4359" width="23.83203125" style="341" bestFit="1" customWidth="1"/>
    <col min="4360" max="4360" width="14.5" style="341" customWidth="1"/>
    <col min="4361" max="4361" width="14.5" style="341" bestFit="1" customWidth="1"/>
    <col min="4362" max="4608" width="9.33203125" style="341"/>
    <col min="4609" max="4609" width="23.5" style="341" customWidth="1"/>
    <col min="4610" max="4610" width="29.6640625" style="341" customWidth="1"/>
    <col min="4611" max="4612" width="24.1640625" style="341" customWidth="1"/>
    <col min="4613" max="4613" width="22.6640625" style="341" bestFit="1" customWidth="1"/>
    <col min="4614" max="4614" width="21.33203125" style="341" customWidth="1"/>
    <col min="4615" max="4615" width="23.83203125" style="341" bestFit="1" customWidth="1"/>
    <col min="4616" max="4616" width="14.5" style="341" customWidth="1"/>
    <col min="4617" max="4617" width="14.5" style="341" bestFit="1" customWidth="1"/>
    <col min="4618" max="4864" width="9.33203125" style="341"/>
    <col min="4865" max="4865" width="23.5" style="341" customWidth="1"/>
    <col min="4866" max="4866" width="29.6640625" style="341" customWidth="1"/>
    <col min="4867" max="4868" width="24.1640625" style="341" customWidth="1"/>
    <col min="4869" max="4869" width="22.6640625" style="341" bestFit="1" customWidth="1"/>
    <col min="4870" max="4870" width="21.33203125" style="341" customWidth="1"/>
    <col min="4871" max="4871" width="23.83203125" style="341" bestFit="1" customWidth="1"/>
    <col min="4872" max="4872" width="14.5" style="341" customWidth="1"/>
    <col min="4873" max="4873" width="14.5" style="341" bestFit="1" customWidth="1"/>
    <col min="4874" max="5120" width="9.33203125" style="341"/>
    <col min="5121" max="5121" width="23.5" style="341" customWidth="1"/>
    <col min="5122" max="5122" width="29.6640625" style="341" customWidth="1"/>
    <col min="5123" max="5124" width="24.1640625" style="341" customWidth="1"/>
    <col min="5125" max="5125" width="22.6640625" style="341" bestFit="1" customWidth="1"/>
    <col min="5126" max="5126" width="21.33203125" style="341" customWidth="1"/>
    <col min="5127" max="5127" width="23.83203125" style="341" bestFit="1" customWidth="1"/>
    <col min="5128" max="5128" width="14.5" style="341" customWidth="1"/>
    <col min="5129" max="5129" width="14.5" style="341" bestFit="1" customWidth="1"/>
    <col min="5130" max="5376" width="9.33203125" style="341"/>
    <col min="5377" max="5377" width="23.5" style="341" customWidth="1"/>
    <col min="5378" max="5378" width="29.6640625" style="341" customWidth="1"/>
    <col min="5379" max="5380" width="24.1640625" style="341" customWidth="1"/>
    <col min="5381" max="5381" width="22.6640625" style="341" bestFit="1" customWidth="1"/>
    <col min="5382" max="5382" width="21.33203125" style="341" customWidth="1"/>
    <col min="5383" max="5383" width="23.83203125" style="341" bestFit="1" customWidth="1"/>
    <col min="5384" max="5384" width="14.5" style="341" customWidth="1"/>
    <col min="5385" max="5385" width="14.5" style="341" bestFit="1" customWidth="1"/>
    <col min="5386" max="5632" width="9.33203125" style="341"/>
    <col min="5633" max="5633" width="23.5" style="341" customWidth="1"/>
    <col min="5634" max="5634" width="29.6640625" style="341" customWidth="1"/>
    <col min="5635" max="5636" width="24.1640625" style="341" customWidth="1"/>
    <col min="5637" max="5637" width="22.6640625" style="341" bestFit="1" customWidth="1"/>
    <col min="5638" max="5638" width="21.33203125" style="341" customWidth="1"/>
    <col min="5639" max="5639" width="23.83203125" style="341" bestFit="1" customWidth="1"/>
    <col min="5640" max="5640" width="14.5" style="341" customWidth="1"/>
    <col min="5641" max="5641" width="14.5" style="341" bestFit="1" customWidth="1"/>
    <col min="5642" max="5888" width="9.33203125" style="341"/>
    <col min="5889" max="5889" width="23.5" style="341" customWidth="1"/>
    <col min="5890" max="5890" width="29.6640625" style="341" customWidth="1"/>
    <col min="5891" max="5892" width="24.1640625" style="341" customWidth="1"/>
    <col min="5893" max="5893" width="22.6640625" style="341" bestFit="1" customWidth="1"/>
    <col min="5894" max="5894" width="21.33203125" style="341" customWidth="1"/>
    <col min="5895" max="5895" width="23.83203125" style="341" bestFit="1" customWidth="1"/>
    <col min="5896" max="5896" width="14.5" style="341" customWidth="1"/>
    <col min="5897" max="5897" width="14.5" style="341" bestFit="1" customWidth="1"/>
    <col min="5898" max="6144" width="9.33203125" style="341"/>
    <col min="6145" max="6145" width="23.5" style="341" customWidth="1"/>
    <col min="6146" max="6146" width="29.6640625" style="341" customWidth="1"/>
    <col min="6147" max="6148" width="24.1640625" style="341" customWidth="1"/>
    <col min="6149" max="6149" width="22.6640625" style="341" bestFit="1" customWidth="1"/>
    <col min="6150" max="6150" width="21.33203125" style="341" customWidth="1"/>
    <col min="6151" max="6151" width="23.83203125" style="341" bestFit="1" customWidth="1"/>
    <col min="6152" max="6152" width="14.5" style="341" customWidth="1"/>
    <col min="6153" max="6153" width="14.5" style="341" bestFit="1" customWidth="1"/>
    <col min="6154" max="6400" width="9.33203125" style="341"/>
    <col min="6401" max="6401" width="23.5" style="341" customWidth="1"/>
    <col min="6402" max="6402" width="29.6640625" style="341" customWidth="1"/>
    <col min="6403" max="6404" width="24.1640625" style="341" customWidth="1"/>
    <col min="6405" max="6405" width="22.6640625" style="341" bestFit="1" customWidth="1"/>
    <col min="6406" max="6406" width="21.33203125" style="341" customWidth="1"/>
    <col min="6407" max="6407" width="23.83203125" style="341" bestFit="1" customWidth="1"/>
    <col min="6408" max="6408" width="14.5" style="341" customWidth="1"/>
    <col min="6409" max="6409" width="14.5" style="341" bestFit="1" customWidth="1"/>
    <col min="6410" max="6656" width="9.33203125" style="341"/>
    <col min="6657" max="6657" width="23.5" style="341" customWidth="1"/>
    <col min="6658" max="6658" width="29.6640625" style="341" customWidth="1"/>
    <col min="6659" max="6660" width="24.1640625" style="341" customWidth="1"/>
    <col min="6661" max="6661" width="22.6640625" style="341" bestFit="1" customWidth="1"/>
    <col min="6662" max="6662" width="21.33203125" style="341" customWidth="1"/>
    <col min="6663" max="6663" width="23.83203125" style="341" bestFit="1" customWidth="1"/>
    <col min="6664" max="6664" width="14.5" style="341" customWidth="1"/>
    <col min="6665" max="6665" width="14.5" style="341" bestFit="1" customWidth="1"/>
    <col min="6666" max="6912" width="9.33203125" style="341"/>
    <col min="6913" max="6913" width="23.5" style="341" customWidth="1"/>
    <col min="6914" max="6914" width="29.6640625" style="341" customWidth="1"/>
    <col min="6915" max="6916" width="24.1640625" style="341" customWidth="1"/>
    <col min="6917" max="6917" width="22.6640625" style="341" bestFit="1" customWidth="1"/>
    <col min="6918" max="6918" width="21.33203125" style="341" customWidth="1"/>
    <col min="6919" max="6919" width="23.83203125" style="341" bestFit="1" customWidth="1"/>
    <col min="6920" max="6920" width="14.5" style="341" customWidth="1"/>
    <col min="6921" max="6921" width="14.5" style="341" bestFit="1" customWidth="1"/>
    <col min="6922" max="7168" width="9.33203125" style="341"/>
    <col min="7169" max="7169" width="23.5" style="341" customWidth="1"/>
    <col min="7170" max="7170" width="29.6640625" style="341" customWidth="1"/>
    <col min="7171" max="7172" width="24.1640625" style="341" customWidth="1"/>
    <col min="7173" max="7173" width="22.6640625" style="341" bestFit="1" customWidth="1"/>
    <col min="7174" max="7174" width="21.33203125" style="341" customWidth="1"/>
    <col min="7175" max="7175" width="23.83203125" style="341" bestFit="1" customWidth="1"/>
    <col min="7176" max="7176" width="14.5" style="341" customWidth="1"/>
    <col min="7177" max="7177" width="14.5" style="341" bestFit="1" customWidth="1"/>
    <col min="7178" max="7424" width="9.33203125" style="341"/>
    <col min="7425" max="7425" width="23.5" style="341" customWidth="1"/>
    <col min="7426" max="7426" width="29.6640625" style="341" customWidth="1"/>
    <col min="7427" max="7428" width="24.1640625" style="341" customWidth="1"/>
    <col min="7429" max="7429" width="22.6640625" style="341" bestFit="1" customWidth="1"/>
    <col min="7430" max="7430" width="21.33203125" style="341" customWidth="1"/>
    <col min="7431" max="7431" width="23.83203125" style="341" bestFit="1" customWidth="1"/>
    <col min="7432" max="7432" width="14.5" style="341" customWidth="1"/>
    <col min="7433" max="7433" width="14.5" style="341" bestFit="1" customWidth="1"/>
    <col min="7434" max="7680" width="9.33203125" style="341"/>
    <col min="7681" max="7681" width="23.5" style="341" customWidth="1"/>
    <col min="7682" max="7682" width="29.6640625" style="341" customWidth="1"/>
    <col min="7683" max="7684" width="24.1640625" style="341" customWidth="1"/>
    <col min="7685" max="7685" width="22.6640625" style="341" bestFit="1" customWidth="1"/>
    <col min="7686" max="7686" width="21.33203125" style="341" customWidth="1"/>
    <col min="7687" max="7687" width="23.83203125" style="341" bestFit="1" customWidth="1"/>
    <col min="7688" max="7688" width="14.5" style="341" customWidth="1"/>
    <col min="7689" max="7689" width="14.5" style="341" bestFit="1" customWidth="1"/>
    <col min="7690" max="7936" width="9.33203125" style="341"/>
    <col min="7937" max="7937" width="23.5" style="341" customWidth="1"/>
    <col min="7938" max="7938" width="29.6640625" style="341" customWidth="1"/>
    <col min="7939" max="7940" width="24.1640625" style="341" customWidth="1"/>
    <col min="7941" max="7941" width="22.6640625" style="341" bestFit="1" customWidth="1"/>
    <col min="7942" max="7942" width="21.33203125" style="341" customWidth="1"/>
    <col min="7943" max="7943" width="23.83203125" style="341" bestFit="1" customWidth="1"/>
    <col min="7944" max="7944" width="14.5" style="341" customWidth="1"/>
    <col min="7945" max="7945" width="14.5" style="341" bestFit="1" customWidth="1"/>
    <col min="7946" max="8192" width="9.33203125" style="341"/>
    <col min="8193" max="8193" width="23.5" style="341" customWidth="1"/>
    <col min="8194" max="8194" width="29.6640625" style="341" customWidth="1"/>
    <col min="8195" max="8196" width="24.1640625" style="341" customWidth="1"/>
    <col min="8197" max="8197" width="22.6640625" style="341" bestFit="1" customWidth="1"/>
    <col min="8198" max="8198" width="21.33203125" style="341" customWidth="1"/>
    <col min="8199" max="8199" width="23.83203125" style="341" bestFit="1" customWidth="1"/>
    <col min="8200" max="8200" width="14.5" style="341" customWidth="1"/>
    <col min="8201" max="8201" width="14.5" style="341" bestFit="1" customWidth="1"/>
    <col min="8202" max="8448" width="9.33203125" style="341"/>
    <col min="8449" max="8449" width="23.5" style="341" customWidth="1"/>
    <col min="8450" max="8450" width="29.6640625" style="341" customWidth="1"/>
    <col min="8451" max="8452" width="24.1640625" style="341" customWidth="1"/>
    <col min="8453" max="8453" width="22.6640625" style="341" bestFit="1" customWidth="1"/>
    <col min="8454" max="8454" width="21.33203125" style="341" customWidth="1"/>
    <col min="8455" max="8455" width="23.83203125" style="341" bestFit="1" customWidth="1"/>
    <col min="8456" max="8456" width="14.5" style="341" customWidth="1"/>
    <col min="8457" max="8457" width="14.5" style="341" bestFit="1" customWidth="1"/>
    <col min="8458" max="8704" width="9.33203125" style="341"/>
    <col min="8705" max="8705" width="23.5" style="341" customWidth="1"/>
    <col min="8706" max="8706" width="29.6640625" style="341" customWidth="1"/>
    <col min="8707" max="8708" width="24.1640625" style="341" customWidth="1"/>
    <col min="8709" max="8709" width="22.6640625" style="341" bestFit="1" customWidth="1"/>
    <col min="8710" max="8710" width="21.33203125" style="341" customWidth="1"/>
    <col min="8711" max="8711" width="23.83203125" style="341" bestFit="1" customWidth="1"/>
    <col min="8712" max="8712" width="14.5" style="341" customWidth="1"/>
    <col min="8713" max="8713" width="14.5" style="341" bestFit="1" customWidth="1"/>
    <col min="8714" max="8960" width="9.33203125" style="341"/>
    <col min="8961" max="8961" width="23.5" style="341" customWidth="1"/>
    <col min="8962" max="8962" width="29.6640625" style="341" customWidth="1"/>
    <col min="8963" max="8964" width="24.1640625" style="341" customWidth="1"/>
    <col min="8965" max="8965" width="22.6640625" style="341" bestFit="1" customWidth="1"/>
    <col min="8966" max="8966" width="21.33203125" style="341" customWidth="1"/>
    <col min="8967" max="8967" width="23.83203125" style="341" bestFit="1" customWidth="1"/>
    <col min="8968" max="8968" width="14.5" style="341" customWidth="1"/>
    <col min="8969" max="8969" width="14.5" style="341" bestFit="1" customWidth="1"/>
    <col min="8970" max="9216" width="9.33203125" style="341"/>
    <col min="9217" max="9217" width="23.5" style="341" customWidth="1"/>
    <col min="9218" max="9218" width="29.6640625" style="341" customWidth="1"/>
    <col min="9219" max="9220" width="24.1640625" style="341" customWidth="1"/>
    <col min="9221" max="9221" width="22.6640625" style="341" bestFit="1" customWidth="1"/>
    <col min="9222" max="9222" width="21.33203125" style="341" customWidth="1"/>
    <col min="9223" max="9223" width="23.83203125" style="341" bestFit="1" customWidth="1"/>
    <col min="9224" max="9224" width="14.5" style="341" customWidth="1"/>
    <col min="9225" max="9225" width="14.5" style="341" bestFit="1" customWidth="1"/>
    <col min="9226" max="9472" width="9.33203125" style="341"/>
    <col min="9473" max="9473" width="23.5" style="341" customWidth="1"/>
    <col min="9474" max="9474" width="29.6640625" style="341" customWidth="1"/>
    <col min="9475" max="9476" width="24.1640625" style="341" customWidth="1"/>
    <col min="9477" max="9477" width="22.6640625" style="341" bestFit="1" customWidth="1"/>
    <col min="9478" max="9478" width="21.33203125" style="341" customWidth="1"/>
    <col min="9479" max="9479" width="23.83203125" style="341" bestFit="1" customWidth="1"/>
    <col min="9480" max="9480" width="14.5" style="341" customWidth="1"/>
    <col min="9481" max="9481" width="14.5" style="341" bestFit="1" customWidth="1"/>
    <col min="9482" max="9728" width="9.33203125" style="341"/>
    <col min="9729" max="9729" width="23.5" style="341" customWidth="1"/>
    <col min="9730" max="9730" width="29.6640625" style="341" customWidth="1"/>
    <col min="9731" max="9732" width="24.1640625" style="341" customWidth="1"/>
    <col min="9733" max="9733" width="22.6640625" style="341" bestFit="1" customWidth="1"/>
    <col min="9734" max="9734" width="21.33203125" style="341" customWidth="1"/>
    <col min="9735" max="9735" width="23.83203125" style="341" bestFit="1" customWidth="1"/>
    <col min="9736" max="9736" width="14.5" style="341" customWidth="1"/>
    <col min="9737" max="9737" width="14.5" style="341" bestFit="1" customWidth="1"/>
    <col min="9738" max="9984" width="9.33203125" style="341"/>
    <col min="9985" max="9985" width="23.5" style="341" customWidth="1"/>
    <col min="9986" max="9986" width="29.6640625" style="341" customWidth="1"/>
    <col min="9987" max="9988" width="24.1640625" style="341" customWidth="1"/>
    <col min="9989" max="9989" width="22.6640625" style="341" bestFit="1" customWidth="1"/>
    <col min="9990" max="9990" width="21.33203125" style="341" customWidth="1"/>
    <col min="9991" max="9991" width="23.83203125" style="341" bestFit="1" customWidth="1"/>
    <col min="9992" max="9992" width="14.5" style="341" customWidth="1"/>
    <col min="9993" max="9993" width="14.5" style="341" bestFit="1" customWidth="1"/>
    <col min="9994" max="10240" width="9.33203125" style="341"/>
    <col min="10241" max="10241" width="23.5" style="341" customWidth="1"/>
    <col min="10242" max="10242" width="29.6640625" style="341" customWidth="1"/>
    <col min="10243" max="10244" width="24.1640625" style="341" customWidth="1"/>
    <col min="10245" max="10245" width="22.6640625" style="341" bestFit="1" customWidth="1"/>
    <col min="10246" max="10246" width="21.33203125" style="341" customWidth="1"/>
    <col min="10247" max="10247" width="23.83203125" style="341" bestFit="1" customWidth="1"/>
    <col min="10248" max="10248" width="14.5" style="341" customWidth="1"/>
    <col min="10249" max="10249" width="14.5" style="341" bestFit="1" customWidth="1"/>
    <col min="10250" max="10496" width="9.33203125" style="341"/>
    <col min="10497" max="10497" width="23.5" style="341" customWidth="1"/>
    <col min="10498" max="10498" width="29.6640625" style="341" customWidth="1"/>
    <col min="10499" max="10500" width="24.1640625" style="341" customWidth="1"/>
    <col min="10501" max="10501" width="22.6640625" style="341" bestFit="1" customWidth="1"/>
    <col min="10502" max="10502" width="21.33203125" style="341" customWidth="1"/>
    <col min="10503" max="10503" width="23.83203125" style="341" bestFit="1" customWidth="1"/>
    <col min="10504" max="10504" width="14.5" style="341" customWidth="1"/>
    <col min="10505" max="10505" width="14.5" style="341" bestFit="1" customWidth="1"/>
    <col min="10506" max="10752" width="9.33203125" style="341"/>
    <col min="10753" max="10753" width="23.5" style="341" customWidth="1"/>
    <col min="10754" max="10754" width="29.6640625" style="341" customWidth="1"/>
    <col min="10755" max="10756" width="24.1640625" style="341" customWidth="1"/>
    <col min="10757" max="10757" width="22.6640625" style="341" bestFit="1" customWidth="1"/>
    <col min="10758" max="10758" width="21.33203125" style="341" customWidth="1"/>
    <col min="10759" max="10759" width="23.83203125" style="341" bestFit="1" customWidth="1"/>
    <col min="10760" max="10760" width="14.5" style="341" customWidth="1"/>
    <col min="10761" max="10761" width="14.5" style="341" bestFit="1" customWidth="1"/>
    <col min="10762" max="11008" width="9.33203125" style="341"/>
    <col min="11009" max="11009" width="23.5" style="341" customWidth="1"/>
    <col min="11010" max="11010" width="29.6640625" style="341" customWidth="1"/>
    <col min="11011" max="11012" width="24.1640625" style="341" customWidth="1"/>
    <col min="11013" max="11013" width="22.6640625" style="341" bestFit="1" customWidth="1"/>
    <col min="11014" max="11014" width="21.33203125" style="341" customWidth="1"/>
    <col min="11015" max="11015" width="23.83203125" style="341" bestFit="1" customWidth="1"/>
    <col min="11016" max="11016" width="14.5" style="341" customWidth="1"/>
    <col min="11017" max="11017" width="14.5" style="341" bestFit="1" customWidth="1"/>
    <col min="11018" max="11264" width="9.33203125" style="341"/>
    <col min="11265" max="11265" width="23.5" style="341" customWidth="1"/>
    <col min="11266" max="11266" width="29.6640625" style="341" customWidth="1"/>
    <col min="11267" max="11268" width="24.1640625" style="341" customWidth="1"/>
    <col min="11269" max="11269" width="22.6640625" style="341" bestFit="1" customWidth="1"/>
    <col min="11270" max="11270" width="21.33203125" style="341" customWidth="1"/>
    <col min="11271" max="11271" width="23.83203125" style="341" bestFit="1" customWidth="1"/>
    <col min="11272" max="11272" width="14.5" style="341" customWidth="1"/>
    <col min="11273" max="11273" width="14.5" style="341" bestFit="1" customWidth="1"/>
    <col min="11274" max="11520" width="9.33203125" style="341"/>
    <col min="11521" max="11521" width="23.5" style="341" customWidth="1"/>
    <col min="11522" max="11522" width="29.6640625" style="341" customWidth="1"/>
    <col min="11523" max="11524" width="24.1640625" style="341" customWidth="1"/>
    <col min="11525" max="11525" width="22.6640625" style="341" bestFit="1" customWidth="1"/>
    <col min="11526" max="11526" width="21.33203125" style="341" customWidth="1"/>
    <col min="11527" max="11527" width="23.83203125" style="341" bestFit="1" customWidth="1"/>
    <col min="11528" max="11528" width="14.5" style="341" customWidth="1"/>
    <col min="11529" max="11529" width="14.5" style="341" bestFit="1" customWidth="1"/>
    <col min="11530" max="11776" width="9.33203125" style="341"/>
    <col min="11777" max="11777" width="23.5" style="341" customWidth="1"/>
    <col min="11778" max="11778" width="29.6640625" style="341" customWidth="1"/>
    <col min="11779" max="11780" width="24.1640625" style="341" customWidth="1"/>
    <col min="11781" max="11781" width="22.6640625" style="341" bestFit="1" customWidth="1"/>
    <col min="11782" max="11782" width="21.33203125" style="341" customWidth="1"/>
    <col min="11783" max="11783" width="23.83203125" style="341" bestFit="1" customWidth="1"/>
    <col min="11784" max="11784" width="14.5" style="341" customWidth="1"/>
    <col min="11785" max="11785" width="14.5" style="341" bestFit="1" customWidth="1"/>
    <col min="11786" max="12032" width="9.33203125" style="341"/>
    <col min="12033" max="12033" width="23.5" style="341" customWidth="1"/>
    <col min="12034" max="12034" width="29.6640625" style="341" customWidth="1"/>
    <col min="12035" max="12036" width="24.1640625" style="341" customWidth="1"/>
    <col min="12037" max="12037" width="22.6640625" style="341" bestFit="1" customWidth="1"/>
    <col min="12038" max="12038" width="21.33203125" style="341" customWidth="1"/>
    <col min="12039" max="12039" width="23.83203125" style="341" bestFit="1" customWidth="1"/>
    <col min="12040" max="12040" width="14.5" style="341" customWidth="1"/>
    <col min="12041" max="12041" width="14.5" style="341" bestFit="1" customWidth="1"/>
    <col min="12042" max="12288" width="9.33203125" style="341"/>
    <col min="12289" max="12289" width="23.5" style="341" customWidth="1"/>
    <col min="12290" max="12290" width="29.6640625" style="341" customWidth="1"/>
    <col min="12291" max="12292" width="24.1640625" style="341" customWidth="1"/>
    <col min="12293" max="12293" width="22.6640625" style="341" bestFit="1" customWidth="1"/>
    <col min="12294" max="12294" width="21.33203125" style="341" customWidth="1"/>
    <col min="12295" max="12295" width="23.83203125" style="341" bestFit="1" customWidth="1"/>
    <col min="12296" max="12296" width="14.5" style="341" customWidth="1"/>
    <col min="12297" max="12297" width="14.5" style="341" bestFit="1" customWidth="1"/>
    <col min="12298" max="12544" width="9.33203125" style="341"/>
    <col min="12545" max="12545" width="23.5" style="341" customWidth="1"/>
    <col min="12546" max="12546" width="29.6640625" style="341" customWidth="1"/>
    <col min="12547" max="12548" width="24.1640625" style="341" customWidth="1"/>
    <col min="12549" max="12549" width="22.6640625" style="341" bestFit="1" customWidth="1"/>
    <col min="12550" max="12550" width="21.33203125" style="341" customWidth="1"/>
    <col min="12551" max="12551" width="23.83203125" style="341" bestFit="1" customWidth="1"/>
    <col min="12552" max="12552" width="14.5" style="341" customWidth="1"/>
    <col min="12553" max="12553" width="14.5" style="341" bestFit="1" customWidth="1"/>
    <col min="12554" max="12800" width="9.33203125" style="341"/>
    <col min="12801" max="12801" width="23.5" style="341" customWidth="1"/>
    <col min="12802" max="12802" width="29.6640625" style="341" customWidth="1"/>
    <col min="12803" max="12804" width="24.1640625" style="341" customWidth="1"/>
    <col min="12805" max="12805" width="22.6640625" style="341" bestFit="1" customWidth="1"/>
    <col min="12806" max="12806" width="21.33203125" style="341" customWidth="1"/>
    <col min="12807" max="12807" width="23.83203125" style="341" bestFit="1" customWidth="1"/>
    <col min="12808" max="12808" width="14.5" style="341" customWidth="1"/>
    <col min="12809" max="12809" width="14.5" style="341" bestFit="1" customWidth="1"/>
    <col min="12810" max="13056" width="9.33203125" style="341"/>
    <col min="13057" max="13057" width="23.5" style="341" customWidth="1"/>
    <col min="13058" max="13058" width="29.6640625" style="341" customWidth="1"/>
    <col min="13059" max="13060" width="24.1640625" style="341" customWidth="1"/>
    <col min="13061" max="13061" width="22.6640625" style="341" bestFit="1" customWidth="1"/>
    <col min="13062" max="13062" width="21.33203125" style="341" customWidth="1"/>
    <col min="13063" max="13063" width="23.83203125" style="341" bestFit="1" customWidth="1"/>
    <col min="13064" max="13064" width="14.5" style="341" customWidth="1"/>
    <col min="13065" max="13065" width="14.5" style="341" bestFit="1" customWidth="1"/>
    <col min="13066" max="13312" width="9.33203125" style="341"/>
    <col min="13313" max="13313" width="23.5" style="341" customWidth="1"/>
    <col min="13314" max="13314" width="29.6640625" style="341" customWidth="1"/>
    <col min="13315" max="13316" width="24.1640625" style="341" customWidth="1"/>
    <col min="13317" max="13317" width="22.6640625" style="341" bestFit="1" customWidth="1"/>
    <col min="13318" max="13318" width="21.33203125" style="341" customWidth="1"/>
    <col min="13319" max="13319" width="23.83203125" style="341" bestFit="1" customWidth="1"/>
    <col min="13320" max="13320" width="14.5" style="341" customWidth="1"/>
    <col min="13321" max="13321" width="14.5" style="341" bestFit="1" customWidth="1"/>
    <col min="13322" max="13568" width="9.33203125" style="341"/>
    <col min="13569" max="13569" width="23.5" style="341" customWidth="1"/>
    <col min="13570" max="13570" width="29.6640625" style="341" customWidth="1"/>
    <col min="13571" max="13572" width="24.1640625" style="341" customWidth="1"/>
    <col min="13573" max="13573" width="22.6640625" style="341" bestFit="1" customWidth="1"/>
    <col min="13574" max="13574" width="21.33203125" style="341" customWidth="1"/>
    <col min="13575" max="13575" width="23.83203125" style="341" bestFit="1" customWidth="1"/>
    <col min="13576" max="13576" width="14.5" style="341" customWidth="1"/>
    <col min="13577" max="13577" width="14.5" style="341" bestFit="1" customWidth="1"/>
    <col min="13578" max="13824" width="9.33203125" style="341"/>
    <col min="13825" max="13825" width="23.5" style="341" customWidth="1"/>
    <col min="13826" max="13826" width="29.6640625" style="341" customWidth="1"/>
    <col min="13827" max="13828" width="24.1640625" style="341" customWidth="1"/>
    <col min="13829" max="13829" width="22.6640625" style="341" bestFit="1" customWidth="1"/>
    <col min="13830" max="13830" width="21.33203125" style="341" customWidth="1"/>
    <col min="13831" max="13831" width="23.83203125" style="341" bestFit="1" customWidth="1"/>
    <col min="13832" max="13832" width="14.5" style="341" customWidth="1"/>
    <col min="13833" max="13833" width="14.5" style="341" bestFit="1" customWidth="1"/>
    <col min="13834" max="14080" width="9.33203125" style="341"/>
    <col min="14081" max="14081" width="23.5" style="341" customWidth="1"/>
    <col min="14082" max="14082" width="29.6640625" style="341" customWidth="1"/>
    <col min="14083" max="14084" width="24.1640625" style="341" customWidth="1"/>
    <col min="14085" max="14085" width="22.6640625" style="341" bestFit="1" customWidth="1"/>
    <col min="14086" max="14086" width="21.33203125" style="341" customWidth="1"/>
    <col min="14087" max="14087" width="23.83203125" style="341" bestFit="1" customWidth="1"/>
    <col min="14088" max="14088" width="14.5" style="341" customWidth="1"/>
    <col min="14089" max="14089" width="14.5" style="341" bestFit="1" customWidth="1"/>
    <col min="14090" max="14336" width="9.33203125" style="341"/>
    <col min="14337" max="14337" width="23.5" style="341" customWidth="1"/>
    <col min="14338" max="14338" width="29.6640625" style="341" customWidth="1"/>
    <col min="14339" max="14340" width="24.1640625" style="341" customWidth="1"/>
    <col min="14341" max="14341" width="22.6640625" style="341" bestFit="1" customWidth="1"/>
    <col min="14342" max="14342" width="21.33203125" style="341" customWidth="1"/>
    <col min="14343" max="14343" width="23.83203125" style="341" bestFit="1" customWidth="1"/>
    <col min="14344" max="14344" width="14.5" style="341" customWidth="1"/>
    <col min="14345" max="14345" width="14.5" style="341" bestFit="1" customWidth="1"/>
    <col min="14346" max="14592" width="9.33203125" style="341"/>
    <col min="14593" max="14593" width="23.5" style="341" customWidth="1"/>
    <col min="14594" max="14594" width="29.6640625" style="341" customWidth="1"/>
    <col min="14595" max="14596" width="24.1640625" style="341" customWidth="1"/>
    <col min="14597" max="14597" width="22.6640625" style="341" bestFit="1" customWidth="1"/>
    <col min="14598" max="14598" width="21.33203125" style="341" customWidth="1"/>
    <col min="14599" max="14599" width="23.83203125" style="341" bestFit="1" customWidth="1"/>
    <col min="14600" max="14600" width="14.5" style="341" customWidth="1"/>
    <col min="14601" max="14601" width="14.5" style="341" bestFit="1" customWidth="1"/>
    <col min="14602" max="14848" width="9.33203125" style="341"/>
    <col min="14849" max="14849" width="23.5" style="341" customWidth="1"/>
    <col min="14850" max="14850" width="29.6640625" style="341" customWidth="1"/>
    <col min="14851" max="14852" width="24.1640625" style="341" customWidth="1"/>
    <col min="14853" max="14853" width="22.6640625" style="341" bestFit="1" customWidth="1"/>
    <col min="14854" max="14854" width="21.33203125" style="341" customWidth="1"/>
    <col min="14855" max="14855" width="23.83203125" style="341" bestFit="1" customWidth="1"/>
    <col min="14856" max="14856" width="14.5" style="341" customWidth="1"/>
    <col min="14857" max="14857" width="14.5" style="341" bestFit="1" customWidth="1"/>
    <col min="14858" max="15104" width="9.33203125" style="341"/>
    <col min="15105" max="15105" width="23.5" style="341" customWidth="1"/>
    <col min="15106" max="15106" width="29.6640625" style="341" customWidth="1"/>
    <col min="15107" max="15108" width="24.1640625" style="341" customWidth="1"/>
    <col min="15109" max="15109" width="22.6640625" style="341" bestFit="1" customWidth="1"/>
    <col min="15110" max="15110" width="21.33203125" style="341" customWidth="1"/>
    <col min="15111" max="15111" width="23.83203125" style="341" bestFit="1" customWidth="1"/>
    <col min="15112" max="15112" width="14.5" style="341" customWidth="1"/>
    <col min="15113" max="15113" width="14.5" style="341" bestFit="1" customWidth="1"/>
    <col min="15114" max="15360" width="9.33203125" style="341"/>
    <col min="15361" max="15361" width="23.5" style="341" customWidth="1"/>
    <col min="15362" max="15362" width="29.6640625" style="341" customWidth="1"/>
    <col min="15363" max="15364" width="24.1640625" style="341" customWidth="1"/>
    <col min="15365" max="15365" width="22.6640625" style="341" bestFit="1" customWidth="1"/>
    <col min="15366" max="15366" width="21.33203125" style="341" customWidth="1"/>
    <col min="15367" max="15367" width="23.83203125" style="341" bestFit="1" customWidth="1"/>
    <col min="15368" max="15368" width="14.5" style="341" customWidth="1"/>
    <col min="15369" max="15369" width="14.5" style="341" bestFit="1" customWidth="1"/>
    <col min="15370" max="15616" width="9.33203125" style="341"/>
    <col min="15617" max="15617" width="23.5" style="341" customWidth="1"/>
    <col min="15618" max="15618" width="29.6640625" style="341" customWidth="1"/>
    <col min="15619" max="15620" width="24.1640625" style="341" customWidth="1"/>
    <col min="15621" max="15621" width="22.6640625" style="341" bestFit="1" customWidth="1"/>
    <col min="15622" max="15622" width="21.33203125" style="341" customWidth="1"/>
    <col min="15623" max="15623" width="23.83203125" style="341" bestFit="1" customWidth="1"/>
    <col min="15624" max="15624" width="14.5" style="341" customWidth="1"/>
    <col min="15625" max="15625" width="14.5" style="341" bestFit="1" customWidth="1"/>
    <col min="15626" max="15872" width="9.33203125" style="341"/>
    <col min="15873" max="15873" width="23.5" style="341" customWidth="1"/>
    <col min="15874" max="15874" width="29.6640625" style="341" customWidth="1"/>
    <col min="15875" max="15876" width="24.1640625" style="341" customWidth="1"/>
    <col min="15877" max="15877" width="22.6640625" style="341" bestFit="1" customWidth="1"/>
    <col min="15878" max="15878" width="21.33203125" style="341" customWidth="1"/>
    <col min="15879" max="15879" width="23.83203125" style="341" bestFit="1" customWidth="1"/>
    <col min="15880" max="15880" width="14.5" style="341" customWidth="1"/>
    <col min="15881" max="15881" width="14.5" style="341" bestFit="1" customWidth="1"/>
    <col min="15882" max="16128" width="9.33203125" style="341"/>
    <col min="16129" max="16129" width="23.5" style="341" customWidth="1"/>
    <col min="16130" max="16130" width="29.6640625" style="341" customWidth="1"/>
    <col min="16131" max="16132" width="24.1640625" style="341" customWidth="1"/>
    <col min="16133" max="16133" width="22.6640625" style="341" bestFit="1" customWidth="1"/>
    <col min="16134" max="16134" width="21.33203125" style="341" customWidth="1"/>
    <col min="16135" max="16135" width="23.83203125" style="341" bestFit="1" customWidth="1"/>
    <col min="16136" max="16136" width="14.5" style="341" customWidth="1"/>
    <col min="16137" max="16137" width="14.5" style="341" bestFit="1" customWidth="1"/>
    <col min="16138" max="16384" width="9.33203125" style="341"/>
  </cols>
  <sheetData>
    <row r="4" spans="1:7" x14ac:dyDescent="0.2">
      <c r="A4" s="340"/>
      <c r="B4" s="340"/>
      <c r="C4" s="340"/>
      <c r="D4" s="340"/>
      <c r="E4" s="340"/>
      <c r="F4" s="340"/>
      <c r="G4" s="340"/>
    </row>
    <row r="5" spans="1:7" ht="15" x14ac:dyDescent="0.25">
      <c r="A5" s="603" t="s">
        <v>1132</v>
      </c>
      <c r="B5" s="603"/>
      <c r="C5" s="603"/>
      <c r="D5" s="603"/>
      <c r="E5" s="603"/>
      <c r="F5" s="603"/>
      <c r="G5" s="603"/>
    </row>
    <row r="6" spans="1:7" ht="15" x14ac:dyDescent="0.25">
      <c r="A6" s="603" t="s">
        <v>1133</v>
      </c>
      <c r="B6" s="603"/>
      <c r="C6" s="603"/>
      <c r="D6" s="603"/>
      <c r="E6" s="603"/>
      <c r="F6" s="603"/>
      <c r="G6" s="603"/>
    </row>
    <row r="8" spans="1:7" ht="15" x14ac:dyDescent="0.2">
      <c r="A8" s="343"/>
      <c r="B8" s="599" t="s">
        <v>1134</v>
      </c>
      <c r="C8" s="599"/>
      <c r="D8" s="599"/>
      <c r="E8" s="604"/>
      <c r="F8" s="604"/>
      <c r="G8" s="604"/>
    </row>
    <row r="9" spans="1:7" ht="15" x14ac:dyDescent="0.2">
      <c r="A9" s="344" t="s">
        <v>1135</v>
      </c>
      <c r="B9" s="344" t="s">
        <v>1136</v>
      </c>
      <c r="C9" s="345" t="s">
        <v>1137</v>
      </c>
      <c r="D9" s="346" t="s">
        <v>1138</v>
      </c>
      <c r="E9" s="346" t="s">
        <v>1139</v>
      </c>
      <c r="F9" s="347" t="s">
        <v>1140</v>
      </c>
      <c r="G9" s="346" t="s">
        <v>1141</v>
      </c>
    </row>
    <row r="10" spans="1:7" x14ac:dyDescent="0.2">
      <c r="B10" s="348"/>
      <c r="G10" s="341"/>
    </row>
    <row r="11" spans="1:7" ht="15" x14ac:dyDescent="0.25">
      <c r="A11" s="349">
        <v>40480</v>
      </c>
      <c r="B11" s="344" t="s">
        <v>1142</v>
      </c>
      <c r="C11" s="350">
        <v>2.84151</v>
      </c>
      <c r="D11" s="351">
        <f>C11*1000</f>
        <v>2841.5099999999998</v>
      </c>
      <c r="E11" s="352" t="s">
        <v>1143</v>
      </c>
      <c r="F11" s="353">
        <f t="shared" ref="F11:F22" si="0">ROUND((ROUND((D11/(1-$D$25)),2)*(1+$D$28)),2)</f>
        <v>4043.01</v>
      </c>
      <c r="G11" s="354" t="s">
        <v>1144</v>
      </c>
    </row>
    <row r="12" spans="1:7" ht="15" x14ac:dyDescent="0.25">
      <c r="A12" s="349">
        <v>40490</v>
      </c>
      <c r="B12" s="344" t="s">
        <v>1145</v>
      </c>
      <c r="C12" s="350">
        <v>1.65021</v>
      </c>
      <c r="D12" s="351">
        <f t="shared" ref="D12:D20" si="1">C12*1000</f>
        <v>1650.21</v>
      </c>
      <c r="E12" s="352" t="s">
        <v>1146</v>
      </c>
      <c r="F12" s="353">
        <f t="shared" si="0"/>
        <v>2347.98</v>
      </c>
      <c r="G12" s="354" t="s">
        <v>1144</v>
      </c>
    </row>
    <row r="13" spans="1:7" ht="15" x14ac:dyDescent="0.25">
      <c r="A13" s="349">
        <v>40495</v>
      </c>
      <c r="B13" s="344" t="s">
        <v>1147</v>
      </c>
      <c r="C13" s="350">
        <v>1.9791000000000001</v>
      </c>
      <c r="D13" s="351">
        <f t="shared" si="1"/>
        <v>1979.1000000000001</v>
      </c>
      <c r="E13" s="352" t="s">
        <v>1143</v>
      </c>
      <c r="F13" s="353">
        <f t="shared" si="0"/>
        <v>2815.94</v>
      </c>
      <c r="G13" s="354" t="s">
        <v>1144</v>
      </c>
    </row>
    <row r="14" spans="1:7" ht="15" x14ac:dyDescent="0.25">
      <c r="A14" s="349">
        <v>40500</v>
      </c>
      <c r="B14" s="344" t="s">
        <v>1148</v>
      </c>
      <c r="C14" s="350">
        <v>1.70983</v>
      </c>
      <c r="D14" s="351">
        <f t="shared" si="1"/>
        <v>1709.83</v>
      </c>
      <c r="E14" s="352" t="s">
        <v>1146</v>
      </c>
      <c r="F14" s="353">
        <f t="shared" si="0"/>
        <v>2432.8200000000002</v>
      </c>
      <c r="G14" s="354" t="s">
        <v>1144</v>
      </c>
    </row>
    <row r="15" spans="1:7" ht="15" x14ac:dyDescent="0.25">
      <c r="A15" s="349">
        <v>40501</v>
      </c>
      <c r="B15" s="344" t="s">
        <v>1149</v>
      </c>
      <c r="C15" s="350">
        <v>2.2122440000000001</v>
      </c>
      <c r="D15" s="351">
        <f t="shared" si="1"/>
        <v>2212.2440000000001</v>
      </c>
      <c r="E15" s="352" t="s">
        <v>1143</v>
      </c>
      <c r="F15" s="353">
        <f t="shared" si="0"/>
        <v>3147.66</v>
      </c>
      <c r="G15" s="354" t="s">
        <v>1144</v>
      </c>
    </row>
    <row r="16" spans="1:7" ht="15" x14ac:dyDescent="0.25">
      <c r="A16" s="349">
        <v>40505</v>
      </c>
      <c r="B16" s="344" t="s">
        <v>1150</v>
      </c>
      <c r="C16" s="350">
        <v>1.73583</v>
      </c>
      <c r="D16" s="351">
        <f t="shared" si="1"/>
        <v>1735.83</v>
      </c>
      <c r="E16" s="352" t="s">
        <v>1146</v>
      </c>
      <c r="F16" s="353">
        <f t="shared" si="0"/>
        <v>2469.8000000000002</v>
      </c>
      <c r="G16" s="354" t="s">
        <v>1144</v>
      </c>
    </row>
    <row r="17" spans="1:7" ht="15" x14ac:dyDescent="0.25">
      <c r="A17" s="349">
        <v>40510</v>
      </c>
      <c r="B17" s="344" t="s">
        <v>1151</v>
      </c>
      <c r="C17" s="350">
        <v>1.6379699999999999</v>
      </c>
      <c r="D17" s="351">
        <f t="shared" si="1"/>
        <v>1637.97</v>
      </c>
      <c r="E17" s="352" t="s">
        <v>1146</v>
      </c>
      <c r="F17" s="353">
        <f t="shared" si="0"/>
        <v>2330.5700000000002</v>
      </c>
      <c r="G17" s="354" t="s">
        <v>1144</v>
      </c>
    </row>
    <row r="18" spans="1:7" ht="15" x14ac:dyDescent="0.25">
      <c r="A18" s="349">
        <v>40511</v>
      </c>
      <c r="B18" s="344" t="s">
        <v>1152</v>
      </c>
      <c r="C18" s="350">
        <v>1.7324200000000001</v>
      </c>
      <c r="D18" s="351">
        <f t="shared" si="1"/>
        <v>1732.42</v>
      </c>
      <c r="E18" s="352" t="s">
        <v>1143</v>
      </c>
      <c r="F18" s="353">
        <f t="shared" si="0"/>
        <v>2464.96</v>
      </c>
      <c r="G18" s="354" t="s">
        <v>1144</v>
      </c>
    </row>
    <row r="19" spans="1:7" ht="15" x14ac:dyDescent="0.25">
      <c r="A19" s="349">
        <v>40515</v>
      </c>
      <c r="B19" s="344" t="s">
        <v>1153</v>
      </c>
      <c r="C19" s="350">
        <v>2.48386</v>
      </c>
      <c r="D19" s="351">
        <f t="shared" si="1"/>
        <v>2483.86</v>
      </c>
      <c r="E19" s="352" t="s">
        <v>1143</v>
      </c>
      <c r="F19" s="353">
        <f t="shared" si="0"/>
        <v>3534.14</v>
      </c>
      <c r="G19" s="354" t="s">
        <v>1144</v>
      </c>
    </row>
    <row r="20" spans="1:7" ht="15" x14ac:dyDescent="0.25">
      <c r="A20" s="349">
        <v>40520</v>
      </c>
      <c r="B20" s="344" t="s">
        <v>1154</v>
      </c>
      <c r="C20" s="350">
        <v>1.71167</v>
      </c>
      <c r="D20" s="351">
        <f t="shared" si="1"/>
        <v>1711.67</v>
      </c>
      <c r="E20" s="352" t="s">
        <v>1143</v>
      </c>
      <c r="F20" s="353">
        <f t="shared" si="0"/>
        <v>2435.4299999999998</v>
      </c>
      <c r="G20" s="354" t="s">
        <v>1144</v>
      </c>
    </row>
    <row r="21" spans="1:7" ht="15" x14ac:dyDescent="0.25">
      <c r="A21" s="349">
        <v>40525</v>
      </c>
      <c r="B21" s="344" t="s">
        <v>1155</v>
      </c>
      <c r="C21" s="350">
        <v>2.1528900000000002</v>
      </c>
      <c r="D21" s="351">
        <f>C21*1000</f>
        <v>2152.8900000000003</v>
      </c>
      <c r="E21" s="352" t="s">
        <v>1146</v>
      </c>
      <c r="F21" s="353">
        <f t="shared" si="0"/>
        <v>3063.21</v>
      </c>
      <c r="G21" s="354" t="s">
        <v>1144</v>
      </c>
    </row>
    <row r="22" spans="1:7" ht="15" x14ac:dyDescent="0.25">
      <c r="A22" s="349" t="s">
        <v>914</v>
      </c>
      <c r="B22" s="344" t="s">
        <v>1217</v>
      </c>
      <c r="C22" s="350">
        <v>2.35127</v>
      </c>
      <c r="D22" s="351">
        <f>C22*1000</f>
        <v>2351.27</v>
      </c>
      <c r="E22" s="352" t="s">
        <v>1146</v>
      </c>
      <c r="F22" s="353">
        <f t="shared" si="0"/>
        <v>3345.47</v>
      </c>
      <c r="G22" s="354" t="s">
        <v>1216</v>
      </c>
    </row>
    <row r="23" spans="1:7" x14ac:dyDescent="0.2">
      <c r="A23" s="355"/>
    </row>
    <row r="24" spans="1:7" x14ac:dyDescent="0.2">
      <c r="A24" s="358" t="s">
        <v>1157</v>
      </c>
      <c r="B24" s="359" t="s">
        <v>1219</v>
      </c>
      <c r="C24" s="359"/>
      <c r="D24" s="471"/>
    </row>
    <row r="25" spans="1:7" x14ac:dyDescent="0.2">
      <c r="A25" s="358" t="s">
        <v>1161</v>
      </c>
      <c r="B25" s="359" t="str">
        <f>'[1]ORÇAMENTO BASE '!A131</f>
        <v>DISBRAL</v>
      </c>
      <c r="C25" s="341"/>
      <c r="D25" s="360">
        <v>0.1777</v>
      </c>
    </row>
    <row r="26" spans="1:7" ht="16.5" customHeight="1" x14ac:dyDescent="0.2">
      <c r="A26" s="361" t="s">
        <v>1159</v>
      </c>
      <c r="B26" s="362">
        <v>33.700000000000003</v>
      </c>
      <c r="C26" s="362"/>
      <c r="D26" s="472" t="s">
        <v>815</v>
      </c>
      <c r="F26" s="596" t="s">
        <v>1158</v>
      </c>
      <c r="G26" s="598"/>
    </row>
    <row r="27" spans="1:7" ht="15" x14ac:dyDescent="0.2">
      <c r="A27" s="344"/>
      <c r="B27" s="345"/>
      <c r="C27" s="470"/>
      <c r="D27" s="357" t="s">
        <v>1156</v>
      </c>
      <c r="F27" s="352" t="s">
        <v>1160</v>
      </c>
      <c r="G27" s="352">
        <v>270.23700000000002</v>
      </c>
    </row>
    <row r="28" spans="1:7" x14ac:dyDescent="0.2">
      <c r="A28" s="361"/>
      <c r="B28" s="362"/>
      <c r="C28" s="341"/>
      <c r="D28" s="360">
        <v>0.17</v>
      </c>
      <c r="F28" s="352" t="s">
        <v>1218</v>
      </c>
      <c r="G28" s="352">
        <v>321.45</v>
      </c>
    </row>
    <row r="29" spans="1:7" x14ac:dyDescent="0.2">
      <c r="A29" s="363"/>
      <c r="B29" s="364"/>
      <c r="C29" s="364"/>
    </row>
    <row r="30" spans="1:7" x14ac:dyDescent="0.2">
      <c r="B30" s="341"/>
      <c r="C30" s="341"/>
    </row>
    <row r="31" spans="1:7" x14ac:dyDescent="0.2">
      <c r="B31" s="341"/>
      <c r="C31" s="341"/>
      <c r="D31" s="596" t="s">
        <v>1162</v>
      </c>
      <c r="E31" s="597"/>
      <c r="F31" s="597"/>
      <c r="G31" s="598"/>
    </row>
    <row r="32" spans="1:7" ht="15" x14ac:dyDescent="0.2">
      <c r="B32" s="341"/>
      <c r="C32" s="341"/>
      <c r="D32" s="599" t="s">
        <v>1163</v>
      </c>
      <c r="E32" s="599"/>
      <c r="F32" s="600" t="s">
        <v>1164</v>
      </c>
      <c r="G32" s="601"/>
    </row>
    <row r="33" spans="1:9" ht="15" x14ac:dyDescent="0.2">
      <c r="B33" s="341"/>
      <c r="C33" s="341"/>
      <c r="D33" s="346" t="s">
        <v>1165</v>
      </c>
      <c r="E33" s="346" t="s">
        <v>1166</v>
      </c>
      <c r="F33" s="346" t="s">
        <v>1167</v>
      </c>
      <c r="G33" s="346" t="s">
        <v>1168</v>
      </c>
    </row>
    <row r="34" spans="1:9" ht="15" x14ac:dyDescent="0.2">
      <c r="B34" s="341"/>
      <c r="C34" s="341"/>
      <c r="D34" s="346"/>
      <c r="E34" s="346"/>
      <c r="F34" s="346">
        <v>26.939</v>
      </c>
      <c r="G34" s="346">
        <v>0.253</v>
      </c>
    </row>
    <row r="35" spans="1:9" ht="15" x14ac:dyDescent="0.2">
      <c r="A35" s="356"/>
      <c r="B35" s="365"/>
      <c r="C35" s="364"/>
      <c r="D35" s="366"/>
      <c r="E35" s="366"/>
      <c r="F35" s="366"/>
      <c r="G35" s="366"/>
    </row>
    <row r="36" spans="1:9" ht="15.75" x14ac:dyDescent="0.25">
      <c r="A36" s="602" t="s">
        <v>1169</v>
      </c>
      <c r="B36" s="602"/>
      <c r="C36" s="602"/>
      <c r="D36" s="602"/>
      <c r="E36" s="602"/>
      <c r="F36" s="602"/>
      <c r="G36" s="602"/>
      <c r="H36" s="367"/>
      <c r="I36" s="367"/>
    </row>
    <row r="37" spans="1:9" ht="15.75" x14ac:dyDescent="0.25">
      <c r="A37" s="602"/>
      <c r="B37" s="602"/>
      <c r="C37" s="602"/>
      <c r="D37" s="602"/>
      <c r="E37" s="602"/>
      <c r="F37" s="602"/>
      <c r="G37" s="602"/>
      <c r="H37" s="367"/>
      <c r="I37" s="367"/>
    </row>
    <row r="38" spans="1:9" ht="15.75" x14ac:dyDescent="0.25">
      <c r="A38" s="368" t="s">
        <v>1170</v>
      </c>
      <c r="B38" s="368"/>
      <c r="C38" s="369"/>
      <c r="D38" s="369"/>
      <c r="E38" s="369"/>
      <c r="F38" s="369"/>
      <c r="G38" s="369"/>
      <c r="H38" s="369"/>
      <c r="I38" s="369"/>
    </row>
  </sheetData>
  <sortState ref="A24:D28">
    <sortCondition descending="1" ref="B26"/>
  </sortState>
  <mergeCells count="9">
    <mergeCell ref="D31:G31"/>
    <mergeCell ref="D32:E32"/>
    <mergeCell ref="F32:G32"/>
    <mergeCell ref="A36:G37"/>
    <mergeCell ref="A5:G5"/>
    <mergeCell ref="A6:G6"/>
    <mergeCell ref="B8:D8"/>
    <mergeCell ref="E8:G8"/>
    <mergeCell ref="F26:G2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"/>
  <sheetViews>
    <sheetView zoomScaleNormal="100" zoomScaleSheetLayoutView="100" workbookViewId="0">
      <selection activeCell="D16" sqref="D16"/>
    </sheetView>
  </sheetViews>
  <sheetFormatPr defaultRowHeight="12.75" x14ac:dyDescent="0.2"/>
  <cols>
    <col min="1" max="1" width="9.33203125" style="16"/>
    <col min="2" max="2" width="12.6640625" style="16" customWidth="1"/>
    <col min="3" max="3" width="64" style="16" bestFit="1" customWidth="1"/>
    <col min="4" max="4" width="10.5" style="16" bestFit="1" customWidth="1"/>
    <col min="5" max="257" width="9.33203125" style="16"/>
    <col min="258" max="258" width="12.6640625" style="16" customWidth="1"/>
    <col min="259" max="259" width="64" style="16" bestFit="1" customWidth="1"/>
    <col min="260" max="260" width="10.5" style="16" bestFit="1" customWidth="1"/>
    <col min="261" max="513" width="9.33203125" style="16"/>
    <col min="514" max="514" width="12.6640625" style="16" customWidth="1"/>
    <col min="515" max="515" width="64" style="16" bestFit="1" customWidth="1"/>
    <col min="516" max="516" width="10.5" style="16" bestFit="1" customWidth="1"/>
    <col min="517" max="769" width="9.33203125" style="16"/>
    <col min="770" max="770" width="12.6640625" style="16" customWidth="1"/>
    <col min="771" max="771" width="64" style="16" bestFit="1" customWidth="1"/>
    <col min="772" max="772" width="10.5" style="16" bestFit="1" customWidth="1"/>
    <col min="773" max="1025" width="9.33203125" style="16"/>
    <col min="1026" max="1026" width="12.6640625" style="16" customWidth="1"/>
    <col min="1027" max="1027" width="64" style="16" bestFit="1" customWidth="1"/>
    <col min="1028" max="1028" width="10.5" style="16" bestFit="1" customWidth="1"/>
    <col min="1029" max="1281" width="9.33203125" style="16"/>
    <col min="1282" max="1282" width="12.6640625" style="16" customWidth="1"/>
    <col min="1283" max="1283" width="64" style="16" bestFit="1" customWidth="1"/>
    <col min="1284" max="1284" width="10.5" style="16" bestFit="1" customWidth="1"/>
    <col min="1285" max="1537" width="9.33203125" style="16"/>
    <col min="1538" max="1538" width="12.6640625" style="16" customWidth="1"/>
    <col min="1539" max="1539" width="64" style="16" bestFit="1" customWidth="1"/>
    <col min="1540" max="1540" width="10.5" style="16" bestFit="1" customWidth="1"/>
    <col min="1541" max="1793" width="9.33203125" style="16"/>
    <col min="1794" max="1794" width="12.6640625" style="16" customWidth="1"/>
    <col min="1795" max="1795" width="64" style="16" bestFit="1" customWidth="1"/>
    <col min="1796" max="1796" width="10.5" style="16" bestFit="1" customWidth="1"/>
    <col min="1797" max="2049" width="9.33203125" style="16"/>
    <col min="2050" max="2050" width="12.6640625" style="16" customWidth="1"/>
    <col min="2051" max="2051" width="64" style="16" bestFit="1" customWidth="1"/>
    <col min="2052" max="2052" width="10.5" style="16" bestFit="1" customWidth="1"/>
    <col min="2053" max="2305" width="9.33203125" style="16"/>
    <col min="2306" max="2306" width="12.6640625" style="16" customWidth="1"/>
    <col min="2307" max="2307" width="64" style="16" bestFit="1" customWidth="1"/>
    <col min="2308" max="2308" width="10.5" style="16" bestFit="1" customWidth="1"/>
    <col min="2309" max="2561" width="9.33203125" style="16"/>
    <col min="2562" max="2562" width="12.6640625" style="16" customWidth="1"/>
    <col min="2563" max="2563" width="64" style="16" bestFit="1" customWidth="1"/>
    <col min="2564" max="2564" width="10.5" style="16" bestFit="1" customWidth="1"/>
    <col min="2565" max="2817" width="9.33203125" style="16"/>
    <col min="2818" max="2818" width="12.6640625" style="16" customWidth="1"/>
    <col min="2819" max="2819" width="64" style="16" bestFit="1" customWidth="1"/>
    <col min="2820" max="2820" width="10.5" style="16" bestFit="1" customWidth="1"/>
    <col min="2821" max="3073" width="9.33203125" style="16"/>
    <col min="3074" max="3074" width="12.6640625" style="16" customWidth="1"/>
    <col min="3075" max="3075" width="64" style="16" bestFit="1" customWidth="1"/>
    <col min="3076" max="3076" width="10.5" style="16" bestFit="1" customWidth="1"/>
    <col min="3077" max="3329" width="9.33203125" style="16"/>
    <col min="3330" max="3330" width="12.6640625" style="16" customWidth="1"/>
    <col min="3331" max="3331" width="64" style="16" bestFit="1" customWidth="1"/>
    <col min="3332" max="3332" width="10.5" style="16" bestFit="1" customWidth="1"/>
    <col min="3333" max="3585" width="9.33203125" style="16"/>
    <col min="3586" max="3586" width="12.6640625" style="16" customWidth="1"/>
    <col min="3587" max="3587" width="64" style="16" bestFit="1" customWidth="1"/>
    <col min="3588" max="3588" width="10.5" style="16" bestFit="1" customWidth="1"/>
    <col min="3589" max="3841" width="9.33203125" style="16"/>
    <col min="3842" max="3842" width="12.6640625" style="16" customWidth="1"/>
    <col min="3843" max="3843" width="64" style="16" bestFit="1" customWidth="1"/>
    <col min="3844" max="3844" width="10.5" style="16" bestFit="1" customWidth="1"/>
    <col min="3845" max="4097" width="9.33203125" style="16"/>
    <col min="4098" max="4098" width="12.6640625" style="16" customWidth="1"/>
    <col min="4099" max="4099" width="64" style="16" bestFit="1" customWidth="1"/>
    <col min="4100" max="4100" width="10.5" style="16" bestFit="1" customWidth="1"/>
    <col min="4101" max="4353" width="9.33203125" style="16"/>
    <col min="4354" max="4354" width="12.6640625" style="16" customWidth="1"/>
    <col min="4355" max="4355" width="64" style="16" bestFit="1" customWidth="1"/>
    <col min="4356" max="4356" width="10.5" style="16" bestFit="1" customWidth="1"/>
    <col min="4357" max="4609" width="9.33203125" style="16"/>
    <col min="4610" max="4610" width="12.6640625" style="16" customWidth="1"/>
    <col min="4611" max="4611" width="64" style="16" bestFit="1" customWidth="1"/>
    <col min="4612" max="4612" width="10.5" style="16" bestFit="1" customWidth="1"/>
    <col min="4613" max="4865" width="9.33203125" style="16"/>
    <col min="4866" max="4866" width="12.6640625" style="16" customWidth="1"/>
    <col min="4867" max="4867" width="64" style="16" bestFit="1" customWidth="1"/>
    <col min="4868" max="4868" width="10.5" style="16" bestFit="1" customWidth="1"/>
    <col min="4869" max="5121" width="9.33203125" style="16"/>
    <col min="5122" max="5122" width="12.6640625" style="16" customWidth="1"/>
    <col min="5123" max="5123" width="64" style="16" bestFit="1" customWidth="1"/>
    <col min="5124" max="5124" width="10.5" style="16" bestFit="1" customWidth="1"/>
    <col min="5125" max="5377" width="9.33203125" style="16"/>
    <col min="5378" max="5378" width="12.6640625" style="16" customWidth="1"/>
    <col min="5379" max="5379" width="64" style="16" bestFit="1" customWidth="1"/>
    <col min="5380" max="5380" width="10.5" style="16" bestFit="1" customWidth="1"/>
    <col min="5381" max="5633" width="9.33203125" style="16"/>
    <col min="5634" max="5634" width="12.6640625" style="16" customWidth="1"/>
    <col min="5635" max="5635" width="64" style="16" bestFit="1" customWidth="1"/>
    <col min="5636" max="5636" width="10.5" style="16" bestFit="1" customWidth="1"/>
    <col min="5637" max="5889" width="9.33203125" style="16"/>
    <col min="5890" max="5890" width="12.6640625" style="16" customWidth="1"/>
    <col min="5891" max="5891" width="64" style="16" bestFit="1" customWidth="1"/>
    <col min="5892" max="5892" width="10.5" style="16" bestFit="1" customWidth="1"/>
    <col min="5893" max="6145" width="9.33203125" style="16"/>
    <col min="6146" max="6146" width="12.6640625" style="16" customWidth="1"/>
    <col min="6147" max="6147" width="64" style="16" bestFit="1" customWidth="1"/>
    <col min="6148" max="6148" width="10.5" style="16" bestFit="1" customWidth="1"/>
    <col min="6149" max="6401" width="9.33203125" style="16"/>
    <col min="6402" max="6402" width="12.6640625" style="16" customWidth="1"/>
    <col min="6403" max="6403" width="64" style="16" bestFit="1" customWidth="1"/>
    <col min="6404" max="6404" width="10.5" style="16" bestFit="1" customWidth="1"/>
    <col min="6405" max="6657" width="9.33203125" style="16"/>
    <col min="6658" max="6658" width="12.6640625" style="16" customWidth="1"/>
    <col min="6659" max="6659" width="64" style="16" bestFit="1" customWidth="1"/>
    <col min="6660" max="6660" width="10.5" style="16" bestFit="1" customWidth="1"/>
    <col min="6661" max="6913" width="9.33203125" style="16"/>
    <col min="6914" max="6914" width="12.6640625" style="16" customWidth="1"/>
    <col min="6915" max="6915" width="64" style="16" bestFit="1" customWidth="1"/>
    <col min="6916" max="6916" width="10.5" style="16" bestFit="1" customWidth="1"/>
    <col min="6917" max="7169" width="9.33203125" style="16"/>
    <col min="7170" max="7170" width="12.6640625" style="16" customWidth="1"/>
    <col min="7171" max="7171" width="64" style="16" bestFit="1" customWidth="1"/>
    <col min="7172" max="7172" width="10.5" style="16" bestFit="1" customWidth="1"/>
    <col min="7173" max="7425" width="9.33203125" style="16"/>
    <col min="7426" max="7426" width="12.6640625" style="16" customWidth="1"/>
    <col min="7427" max="7427" width="64" style="16" bestFit="1" customWidth="1"/>
    <col min="7428" max="7428" width="10.5" style="16" bestFit="1" customWidth="1"/>
    <col min="7429" max="7681" width="9.33203125" style="16"/>
    <col min="7682" max="7682" width="12.6640625" style="16" customWidth="1"/>
    <col min="7683" max="7683" width="64" style="16" bestFit="1" customWidth="1"/>
    <col min="7684" max="7684" width="10.5" style="16" bestFit="1" customWidth="1"/>
    <col min="7685" max="7937" width="9.33203125" style="16"/>
    <col min="7938" max="7938" width="12.6640625" style="16" customWidth="1"/>
    <col min="7939" max="7939" width="64" style="16" bestFit="1" customWidth="1"/>
    <col min="7940" max="7940" width="10.5" style="16" bestFit="1" customWidth="1"/>
    <col min="7941" max="8193" width="9.33203125" style="16"/>
    <col min="8194" max="8194" width="12.6640625" style="16" customWidth="1"/>
    <col min="8195" max="8195" width="64" style="16" bestFit="1" customWidth="1"/>
    <col min="8196" max="8196" width="10.5" style="16" bestFit="1" customWidth="1"/>
    <col min="8197" max="8449" width="9.33203125" style="16"/>
    <col min="8450" max="8450" width="12.6640625" style="16" customWidth="1"/>
    <col min="8451" max="8451" width="64" style="16" bestFit="1" customWidth="1"/>
    <col min="8452" max="8452" width="10.5" style="16" bestFit="1" customWidth="1"/>
    <col min="8453" max="8705" width="9.33203125" style="16"/>
    <col min="8706" max="8706" width="12.6640625" style="16" customWidth="1"/>
    <col min="8707" max="8707" width="64" style="16" bestFit="1" customWidth="1"/>
    <col min="8708" max="8708" width="10.5" style="16" bestFit="1" customWidth="1"/>
    <col min="8709" max="8961" width="9.33203125" style="16"/>
    <col min="8962" max="8962" width="12.6640625" style="16" customWidth="1"/>
    <col min="8963" max="8963" width="64" style="16" bestFit="1" customWidth="1"/>
    <col min="8964" max="8964" width="10.5" style="16" bestFit="1" customWidth="1"/>
    <col min="8965" max="9217" width="9.33203125" style="16"/>
    <col min="9218" max="9218" width="12.6640625" style="16" customWidth="1"/>
    <col min="9219" max="9219" width="64" style="16" bestFit="1" customWidth="1"/>
    <col min="9220" max="9220" width="10.5" style="16" bestFit="1" customWidth="1"/>
    <col min="9221" max="9473" width="9.33203125" style="16"/>
    <col min="9474" max="9474" width="12.6640625" style="16" customWidth="1"/>
    <col min="9475" max="9475" width="64" style="16" bestFit="1" customWidth="1"/>
    <col min="9476" max="9476" width="10.5" style="16" bestFit="1" customWidth="1"/>
    <col min="9477" max="9729" width="9.33203125" style="16"/>
    <col min="9730" max="9730" width="12.6640625" style="16" customWidth="1"/>
    <col min="9731" max="9731" width="64" style="16" bestFit="1" customWidth="1"/>
    <col min="9732" max="9732" width="10.5" style="16" bestFit="1" customWidth="1"/>
    <col min="9733" max="9985" width="9.33203125" style="16"/>
    <col min="9986" max="9986" width="12.6640625" style="16" customWidth="1"/>
    <col min="9987" max="9987" width="64" style="16" bestFit="1" customWidth="1"/>
    <col min="9988" max="9988" width="10.5" style="16" bestFit="1" customWidth="1"/>
    <col min="9989" max="10241" width="9.33203125" style="16"/>
    <col min="10242" max="10242" width="12.6640625" style="16" customWidth="1"/>
    <col min="10243" max="10243" width="64" style="16" bestFit="1" customWidth="1"/>
    <col min="10244" max="10244" width="10.5" style="16" bestFit="1" customWidth="1"/>
    <col min="10245" max="10497" width="9.33203125" style="16"/>
    <col min="10498" max="10498" width="12.6640625" style="16" customWidth="1"/>
    <col min="10499" max="10499" width="64" style="16" bestFit="1" customWidth="1"/>
    <col min="10500" max="10500" width="10.5" style="16" bestFit="1" customWidth="1"/>
    <col min="10501" max="10753" width="9.33203125" style="16"/>
    <col min="10754" max="10754" width="12.6640625" style="16" customWidth="1"/>
    <col min="10755" max="10755" width="64" style="16" bestFit="1" customWidth="1"/>
    <col min="10756" max="10756" width="10.5" style="16" bestFit="1" customWidth="1"/>
    <col min="10757" max="11009" width="9.33203125" style="16"/>
    <col min="11010" max="11010" width="12.6640625" style="16" customWidth="1"/>
    <col min="11011" max="11011" width="64" style="16" bestFit="1" customWidth="1"/>
    <col min="11012" max="11012" width="10.5" style="16" bestFit="1" customWidth="1"/>
    <col min="11013" max="11265" width="9.33203125" style="16"/>
    <col min="11266" max="11266" width="12.6640625" style="16" customWidth="1"/>
    <col min="11267" max="11267" width="64" style="16" bestFit="1" customWidth="1"/>
    <col min="11268" max="11268" width="10.5" style="16" bestFit="1" customWidth="1"/>
    <col min="11269" max="11521" width="9.33203125" style="16"/>
    <col min="11522" max="11522" width="12.6640625" style="16" customWidth="1"/>
    <col min="11523" max="11523" width="64" style="16" bestFit="1" customWidth="1"/>
    <col min="11524" max="11524" width="10.5" style="16" bestFit="1" customWidth="1"/>
    <col min="11525" max="11777" width="9.33203125" style="16"/>
    <col min="11778" max="11778" width="12.6640625" style="16" customWidth="1"/>
    <col min="11779" max="11779" width="64" style="16" bestFit="1" customWidth="1"/>
    <col min="11780" max="11780" width="10.5" style="16" bestFit="1" customWidth="1"/>
    <col min="11781" max="12033" width="9.33203125" style="16"/>
    <col min="12034" max="12034" width="12.6640625" style="16" customWidth="1"/>
    <col min="12035" max="12035" width="64" style="16" bestFit="1" customWidth="1"/>
    <col min="12036" max="12036" width="10.5" style="16" bestFit="1" customWidth="1"/>
    <col min="12037" max="12289" width="9.33203125" style="16"/>
    <col min="12290" max="12290" width="12.6640625" style="16" customWidth="1"/>
    <col min="12291" max="12291" width="64" style="16" bestFit="1" customWidth="1"/>
    <col min="12292" max="12292" width="10.5" style="16" bestFit="1" customWidth="1"/>
    <col min="12293" max="12545" width="9.33203125" style="16"/>
    <col min="12546" max="12546" width="12.6640625" style="16" customWidth="1"/>
    <col min="12547" max="12547" width="64" style="16" bestFit="1" customWidth="1"/>
    <col min="12548" max="12548" width="10.5" style="16" bestFit="1" customWidth="1"/>
    <col min="12549" max="12801" width="9.33203125" style="16"/>
    <col min="12802" max="12802" width="12.6640625" style="16" customWidth="1"/>
    <col min="12803" max="12803" width="64" style="16" bestFit="1" customWidth="1"/>
    <col min="12804" max="12804" width="10.5" style="16" bestFit="1" customWidth="1"/>
    <col min="12805" max="13057" width="9.33203125" style="16"/>
    <col min="13058" max="13058" width="12.6640625" style="16" customWidth="1"/>
    <col min="13059" max="13059" width="64" style="16" bestFit="1" customWidth="1"/>
    <col min="13060" max="13060" width="10.5" style="16" bestFit="1" customWidth="1"/>
    <col min="13061" max="13313" width="9.33203125" style="16"/>
    <col min="13314" max="13314" width="12.6640625" style="16" customWidth="1"/>
    <col min="13315" max="13315" width="64" style="16" bestFit="1" customWidth="1"/>
    <col min="13316" max="13316" width="10.5" style="16" bestFit="1" customWidth="1"/>
    <col min="13317" max="13569" width="9.33203125" style="16"/>
    <col min="13570" max="13570" width="12.6640625" style="16" customWidth="1"/>
    <col min="13571" max="13571" width="64" style="16" bestFit="1" customWidth="1"/>
    <col min="13572" max="13572" width="10.5" style="16" bestFit="1" customWidth="1"/>
    <col min="13573" max="13825" width="9.33203125" style="16"/>
    <col min="13826" max="13826" width="12.6640625" style="16" customWidth="1"/>
    <col min="13827" max="13827" width="64" style="16" bestFit="1" customWidth="1"/>
    <col min="13828" max="13828" width="10.5" style="16" bestFit="1" customWidth="1"/>
    <col min="13829" max="14081" width="9.33203125" style="16"/>
    <col min="14082" max="14082" width="12.6640625" style="16" customWidth="1"/>
    <col min="14083" max="14083" width="64" style="16" bestFit="1" customWidth="1"/>
    <col min="14084" max="14084" width="10.5" style="16" bestFit="1" customWidth="1"/>
    <col min="14085" max="14337" width="9.33203125" style="16"/>
    <col min="14338" max="14338" width="12.6640625" style="16" customWidth="1"/>
    <col min="14339" max="14339" width="64" style="16" bestFit="1" customWidth="1"/>
    <col min="14340" max="14340" width="10.5" style="16" bestFit="1" customWidth="1"/>
    <col min="14341" max="14593" width="9.33203125" style="16"/>
    <col min="14594" max="14594" width="12.6640625" style="16" customWidth="1"/>
    <col min="14595" max="14595" width="64" style="16" bestFit="1" customWidth="1"/>
    <col min="14596" max="14596" width="10.5" style="16" bestFit="1" customWidth="1"/>
    <col min="14597" max="14849" width="9.33203125" style="16"/>
    <col min="14850" max="14850" width="12.6640625" style="16" customWidth="1"/>
    <col min="14851" max="14851" width="64" style="16" bestFit="1" customWidth="1"/>
    <col min="14852" max="14852" width="10.5" style="16" bestFit="1" customWidth="1"/>
    <col min="14853" max="15105" width="9.33203125" style="16"/>
    <col min="15106" max="15106" width="12.6640625" style="16" customWidth="1"/>
    <col min="15107" max="15107" width="64" style="16" bestFit="1" customWidth="1"/>
    <col min="15108" max="15108" width="10.5" style="16" bestFit="1" customWidth="1"/>
    <col min="15109" max="15361" width="9.33203125" style="16"/>
    <col min="15362" max="15362" width="12.6640625" style="16" customWidth="1"/>
    <col min="15363" max="15363" width="64" style="16" bestFit="1" customWidth="1"/>
    <col min="15364" max="15364" width="10.5" style="16" bestFit="1" customWidth="1"/>
    <col min="15365" max="15617" width="9.33203125" style="16"/>
    <col min="15618" max="15618" width="12.6640625" style="16" customWidth="1"/>
    <col min="15619" max="15619" width="64" style="16" bestFit="1" customWidth="1"/>
    <col min="15620" max="15620" width="10.5" style="16" bestFit="1" customWidth="1"/>
    <col min="15621" max="15873" width="9.33203125" style="16"/>
    <col min="15874" max="15874" width="12.6640625" style="16" customWidth="1"/>
    <col min="15875" max="15875" width="64" style="16" bestFit="1" customWidth="1"/>
    <col min="15876" max="15876" width="10.5" style="16" bestFit="1" customWidth="1"/>
    <col min="15877" max="16129" width="9.33203125" style="16"/>
    <col min="16130" max="16130" width="12.6640625" style="16" customWidth="1"/>
    <col min="16131" max="16131" width="64" style="16" bestFit="1" customWidth="1"/>
    <col min="16132" max="16132" width="10.5" style="16" bestFit="1" customWidth="1"/>
    <col min="16133" max="16384" width="9.33203125" style="16"/>
  </cols>
  <sheetData>
    <row r="1" spans="2:5" ht="15.75" x14ac:dyDescent="0.25">
      <c r="B1" s="605" t="s">
        <v>546</v>
      </c>
      <c r="C1" s="605"/>
      <c r="D1" s="605"/>
      <c r="E1" s="15"/>
    </row>
    <row r="2" spans="2:5" ht="15.75" x14ac:dyDescent="0.25">
      <c r="B2" s="17"/>
      <c r="C2" s="17"/>
      <c r="D2" s="17"/>
      <c r="E2" s="15"/>
    </row>
    <row r="3" spans="2:5" ht="16.5" thickBot="1" x14ac:dyDescent="0.3">
      <c r="B3" s="17"/>
      <c r="C3" s="17"/>
      <c r="D3" s="17"/>
      <c r="E3" s="15"/>
    </row>
    <row r="4" spans="2:5" ht="16.5" thickBot="1" x14ac:dyDescent="0.3">
      <c r="B4" s="18" t="s">
        <v>547</v>
      </c>
      <c r="C4" s="18" t="s">
        <v>548</v>
      </c>
      <c r="D4" s="18" t="s">
        <v>549</v>
      </c>
      <c r="E4" s="15"/>
    </row>
    <row r="5" spans="2:5" ht="15" x14ac:dyDescent="0.2">
      <c r="B5" s="19">
        <v>1</v>
      </c>
      <c r="C5" s="20" t="s">
        <v>550</v>
      </c>
      <c r="D5" s="21">
        <v>3.6700000000000003E-2</v>
      </c>
      <c r="E5" s="15"/>
    </row>
    <row r="6" spans="2:5" ht="15" x14ac:dyDescent="0.2">
      <c r="B6" s="22">
        <v>2</v>
      </c>
      <c r="C6" s="23" t="s">
        <v>1271</v>
      </c>
      <c r="D6" s="24">
        <v>1.1000000000000001E-3</v>
      </c>
      <c r="E6" s="15"/>
    </row>
    <row r="7" spans="2:5" ht="15" x14ac:dyDescent="0.2">
      <c r="B7" s="25">
        <v>3</v>
      </c>
      <c r="C7" s="26" t="s">
        <v>551</v>
      </c>
      <c r="D7" s="27">
        <v>5.5999999999999999E-3</v>
      </c>
      <c r="E7" s="15"/>
    </row>
    <row r="8" spans="2:5" ht="15" x14ac:dyDescent="0.2">
      <c r="B8" s="25">
        <v>5</v>
      </c>
      <c r="C8" s="26" t="s">
        <v>552</v>
      </c>
      <c r="D8" s="27">
        <v>1.7299999999999999E-2</v>
      </c>
      <c r="E8" s="15"/>
    </row>
    <row r="9" spans="2:5" ht="15" x14ac:dyDescent="0.2">
      <c r="B9" s="25">
        <v>6</v>
      </c>
      <c r="C9" s="26" t="s">
        <v>553</v>
      </c>
      <c r="D9" s="27">
        <v>7.2999999999999995E-2</v>
      </c>
      <c r="E9" s="15"/>
    </row>
    <row r="10" spans="2:5" ht="15" x14ac:dyDescent="0.2">
      <c r="B10" s="25">
        <v>7</v>
      </c>
      <c r="C10" s="26" t="s">
        <v>554</v>
      </c>
      <c r="D10" s="27"/>
      <c r="E10" s="15"/>
    </row>
    <row r="11" spans="2:5" ht="15" x14ac:dyDescent="0.2">
      <c r="B11" s="25" t="s">
        <v>555</v>
      </c>
      <c r="C11" s="26" t="s">
        <v>556</v>
      </c>
      <c r="D11" s="27">
        <v>6.4999999999999997E-3</v>
      </c>
      <c r="E11" s="15"/>
    </row>
    <row r="12" spans="2:5" ht="15" x14ac:dyDescent="0.2">
      <c r="B12" s="25" t="s">
        <v>557</v>
      </c>
      <c r="C12" s="26" t="s">
        <v>558</v>
      </c>
      <c r="D12" s="27">
        <v>0.03</v>
      </c>
      <c r="E12" s="15"/>
    </row>
    <row r="13" spans="2:5" ht="15" x14ac:dyDescent="0.2">
      <c r="B13" s="25" t="s">
        <v>559</v>
      </c>
      <c r="C13" s="26" t="s">
        <v>560</v>
      </c>
      <c r="D13" s="27">
        <v>0.05</v>
      </c>
      <c r="E13" s="15"/>
    </row>
    <row r="14" spans="2:5" ht="15" x14ac:dyDescent="0.2">
      <c r="B14" s="28" t="s">
        <v>561</v>
      </c>
      <c r="C14" s="29" t="s">
        <v>562</v>
      </c>
      <c r="D14" s="30">
        <v>4.4999999999999998E-2</v>
      </c>
      <c r="E14" s="15"/>
    </row>
    <row r="15" spans="2:5" ht="15.75" thickBot="1" x14ac:dyDescent="0.25">
      <c r="B15" s="31"/>
      <c r="C15" s="32" t="s">
        <v>563</v>
      </c>
      <c r="D15" s="33">
        <f>SUM(D11:D14)</f>
        <v>0.13150000000000001</v>
      </c>
      <c r="E15" s="15"/>
    </row>
    <row r="16" spans="2:5" ht="15" thickBot="1" x14ac:dyDescent="0.25">
      <c r="B16" s="606" t="s">
        <v>564</v>
      </c>
      <c r="C16" s="607"/>
      <c r="D16" s="498">
        <f>TRUNC(((((1+D5+D6+D7)*(1+D8)*(1+D9))/(1-D15))-1),4)</f>
        <v>0.31130000000000002</v>
      </c>
    </row>
    <row r="17" spans="2:5" x14ac:dyDescent="0.2">
      <c r="B17" s="34"/>
      <c r="C17" s="15"/>
      <c r="D17" s="35"/>
      <c r="E17" s="15"/>
    </row>
    <row r="18" spans="2:5" x14ac:dyDescent="0.2">
      <c r="B18" s="34"/>
      <c r="C18" s="36" t="s">
        <v>565</v>
      </c>
      <c r="D18" s="15"/>
      <c r="E18" s="15"/>
    </row>
    <row r="19" spans="2:5" x14ac:dyDescent="0.2">
      <c r="B19" s="34"/>
      <c r="C19" s="15"/>
      <c r="D19" s="15"/>
      <c r="E19" s="15"/>
    </row>
    <row r="20" spans="2:5" x14ac:dyDescent="0.2">
      <c r="B20" s="34"/>
      <c r="C20" s="37"/>
      <c r="D20" s="15"/>
      <c r="E20" s="15"/>
    </row>
    <row r="21" spans="2:5" x14ac:dyDescent="0.2">
      <c r="B21" s="34"/>
      <c r="C21" s="15"/>
      <c r="D21" s="15"/>
      <c r="E21" s="15"/>
    </row>
    <row r="22" spans="2:5" x14ac:dyDescent="0.2">
      <c r="B22" s="34"/>
      <c r="C22" s="15" t="s">
        <v>566</v>
      </c>
      <c r="D22" s="15"/>
      <c r="E22" s="15"/>
    </row>
    <row r="23" spans="2:5" x14ac:dyDescent="0.2">
      <c r="B23" s="34"/>
      <c r="C23" s="15" t="s">
        <v>567</v>
      </c>
      <c r="D23" s="15"/>
      <c r="E23" s="15"/>
    </row>
    <row r="24" spans="2:5" x14ac:dyDescent="0.2">
      <c r="B24" s="34"/>
      <c r="C24" s="15" t="s">
        <v>568</v>
      </c>
      <c r="D24" s="15"/>
      <c r="E24" s="15"/>
    </row>
    <row r="25" spans="2:5" x14ac:dyDescent="0.2">
      <c r="B25" s="34"/>
      <c r="C25" s="15" t="s">
        <v>569</v>
      </c>
      <c r="D25" s="15"/>
      <c r="E25" s="15"/>
    </row>
    <row r="26" spans="2:5" x14ac:dyDescent="0.2">
      <c r="B26" s="34"/>
      <c r="C26" s="15" t="s">
        <v>570</v>
      </c>
      <c r="D26" s="15"/>
      <c r="E26" s="15"/>
    </row>
    <row r="27" spans="2:5" x14ac:dyDescent="0.2">
      <c r="B27" s="34"/>
      <c r="C27" s="15" t="s">
        <v>571</v>
      </c>
      <c r="D27" s="15"/>
      <c r="E27" s="15"/>
    </row>
    <row r="28" spans="2:5" x14ac:dyDescent="0.2">
      <c r="B28" s="34"/>
      <c r="C28" s="15" t="s">
        <v>572</v>
      </c>
      <c r="D28" s="15"/>
      <c r="E28" s="15"/>
    </row>
    <row r="29" spans="2:5" x14ac:dyDescent="0.2">
      <c r="B29" s="34"/>
      <c r="C29" s="15" t="s">
        <v>573</v>
      </c>
      <c r="D29" s="15"/>
      <c r="E29" s="15"/>
    </row>
    <row r="30" spans="2:5" x14ac:dyDescent="0.2">
      <c r="B30" s="34"/>
      <c r="C30" s="15"/>
      <c r="D30" s="15"/>
      <c r="E30" s="15"/>
    </row>
    <row r="31" spans="2:5" x14ac:dyDescent="0.2">
      <c r="B31" s="34"/>
      <c r="C31" s="15"/>
      <c r="D31" s="15"/>
      <c r="E31" s="15"/>
    </row>
    <row r="32" spans="2:5" x14ac:dyDescent="0.2">
      <c r="B32" s="15" t="s">
        <v>574</v>
      </c>
      <c r="C32" s="15"/>
      <c r="D32" s="15"/>
      <c r="E32" s="15"/>
    </row>
  </sheetData>
  <mergeCells count="2">
    <mergeCell ref="B1:D1"/>
    <mergeCell ref="B16:C16"/>
  </mergeCells>
  <pageMargins left="0.511811024" right="0.511811024" top="0.78740157499999996" bottom="0.78740157499999996" header="0.31496062000000002" footer="0.31496062000000002"/>
  <pageSetup paperSize="9" scale="97" orientation="portrait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view="pageBreakPreview" topLeftCell="A4" zoomScale="70" zoomScaleNormal="100" zoomScaleSheetLayoutView="70" workbookViewId="0">
      <selection activeCell="F1" sqref="F1"/>
    </sheetView>
  </sheetViews>
  <sheetFormatPr defaultRowHeight="12.75" x14ac:dyDescent="0.2"/>
  <cols>
    <col min="1" max="1" width="13.83203125" style="371" customWidth="1"/>
    <col min="2" max="2" width="84.1640625" style="371" customWidth="1"/>
    <col min="3" max="3" width="38.1640625" style="371" customWidth="1"/>
    <col min="4" max="256" width="9.33203125" style="371"/>
    <col min="257" max="257" width="13.83203125" style="371" customWidth="1"/>
    <col min="258" max="258" width="84.1640625" style="371" customWidth="1"/>
    <col min="259" max="259" width="38.1640625" style="371" customWidth="1"/>
    <col min="260" max="512" width="9.33203125" style="371"/>
    <col min="513" max="513" width="13.83203125" style="371" customWidth="1"/>
    <col min="514" max="514" width="84.1640625" style="371" customWidth="1"/>
    <col min="515" max="515" width="38.1640625" style="371" customWidth="1"/>
    <col min="516" max="768" width="9.33203125" style="371"/>
    <col min="769" max="769" width="13.83203125" style="371" customWidth="1"/>
    <col min="770" max="770" width="84.1640625" style="371" customWidth="1"/>
    <col min="771" max="771" width="38.1640625" style="371" customWidth="1"/>
    <col min="772" max="1024" width="9.33203125" style="371"/>
    <col min="1025" max="1025" width="13.83203125" style="371" customWidth="1"/>
    <col min="1026" max="1026" width="84.1640625" style="371" customWidth="1"/>
    <col min="1027" max="1027" width="38.1640625" style="371" customWidth="1"/>
    <col min="1028" max="1280" width="9.33203125" style="371"/>
    <col min="1281" max="1281" width="13.83203125" style="371" customWidth="1"/>
    <col min="1282" max="1282" width="84.1640625" style="371" customWidth="1"/>
    <col min="1283" max="1283" width="38.1640625" style="371" customWidth="1"/>
    <col min="1284" max="1536" width="9.33203125" style="371"/>
    <col min="1537" max="1537" width="13.83203125" style="371" customWidth="1"/>
    <col min="1538" max="1538" width="84.1640625" style="371" customWidth="1"/>
    <col min="1539" max="1539" width="38.1640625" style="371" customWidth="1"/>
    <col min="1540" max="1792" width="9.33203125" style="371"/>
    <col min="1793" max="1793" width="13.83203125" style="371" customWidth="1"/>
    <col min="1794" max="1794" width="84.1640625" style="371" customWidth="1"/>
    <col min="1795" max="1795" width="38.1640625" style="371" customWidth="1"/>
    <col min="1796" max="2048" width="9.33203125" style="371"/>
    <col min="2049" max="2049" width="13.83203125" style="371" customWidth="1"/>
    <col min="2050" max="2050" width="84.1640625" style="371" customWidth="1"/>
    <col min="2051" max="2051" width="38.1640625" style="371" customWidth="1"/>
    <col min="2052" max="2304" width="9.33203125" style="371"/>
    <col min="2305" max="2305" width="13.83203125" style="371" customWidth="1"/>
    <col min="2306" max="2306" width="84.1640625" style="371" customWidth="1"/>
    <col min="2307" max="2307" width="38.1640625" style="371" customWidth="1"/>
    <col min="2308" max="2560" width="9.33203125" style="371"/>
    <col min="2561" max="2561" width="13.83203125" style="371" customWidth="1"/>
    <col min="2562" max="2562" width="84.1640625" style="371" customWidth="1"/>
    <col min="2563" max="2563" width="38.1640625" style="371" customWidth="1"/>
    <col min="2564" max="2816" width="9.33203125" style="371"/>
    <col min="2817" max="2817" width="13.83203125" style="371" customWidth="1"/>
    <col min="2818" max="2818" width="84.1640625" style="371" customWidth="1"/>
    <col min="2819" max="2819" width="38.1640625" style="371" customWidth="1"/>
    <col min="2820" max="3072" width="9.33203125" style="371"/>
    <col min="3073" max="3073" width="13.83203125" style="371" customWidth="1"/>
    <col min="3074" max="3074" width="84.1640625" style="371" customWidth="1"/>
    <col min="3075" max="3075" width="38.1640625" style="371" customWidth="1"/>
    <col min="3076" max="3328" width="9.33203125" style="371"/>
    <col min="3329" max="3329" width="13.83203125" style="371" customWidth="1"/>
    <col min="3330" max="3330" width="84.1640625" style="371" customWidth="1"/>
    <col min="3331" max="3331" width="38.1640625" style="371" customWidth="1"/>
    <col min="3332" max="3584" width="9.33203125" style="371"/>
    <col min="3585" max="3585" width="13.83203125" style="371" customWidth="1"/>
    <col min="3586" max="3586" width="84.1640625" style="371" customWidth="1"/>
    <col min="3587" max="3587" width="38.1640625" style="371" customWidth="1"/>
    <col min="3588" max="3840" width="9.33203125" style="371"/>
    <col min="3841" max="3841" width="13.83203125" style="371" customWidth="1"/>
    <col min="3842" max="3842" width="84.1640625" style="371" customWidth="1"/>
    <col min="3843" max="3843" width="38.1640625" style="371" customWidth="1"/>
    <col min="3844" max="4096" width="9.33203125" style="371"/>
    <col min="4097" max="4097" width="13.83203125" style="371" customWidth="1"/>
    <col min="4098" max="4098" width="84.1640625" style="371" customWidth="1"/>
    <col min="4099" max="4099" width="38.1640625" style="371" customWidth="1"/>
    <col min="4100" max="4352" width="9.33203125" style="371"/>
    <col min="4353" max="4353" width="13.83203125" style="371" customWidth="1"/>
    <col min="4354" max="4354" width="84.1640625" style="371" customWidth="1"/>
    <col min="4355" max="4355" width="38.1640625" style="371" customWidth="1"/>
    <col min="4356" max="4608" width="9.33203125" style="371"/>
    <col min="4609" max="4609" width="13.83203125" style="371" customWidth="1"/>
    <col min="4610" max="4610" width="84.1640625" style="371" customWidth="1"/>
    <col min="4611" max="4611" width="38.1640625" style="371" customWidth="1"/>
    <col min="4612" max="4864" width="9.33203125" style="371"/>
    <col min="4865" max="4865" width="13.83203125" style="371" customWidth="1"/>
    <col min="4866" max="4866" width="84.1640625" style="371" customWidth="1"/>
    <col min="4867" max="4867" width="38.1640625" style="371" customWidth="1"/>
    <col min="4868" max="5120" width="9.33203125" style="371"/>
    <col min="5121" max="5121" width="13.83203125" style="371" customWidth="1"/>
    <col min="5122" max="5122" width="84.1640625" style="371" customWidth="1"/>
    <col min="5123" max="5123" width="38.1640625" style="371" customWidth="1"/>
    <col min="5124" max="5376" width="9.33203125" style="371"/>
    <col min="5377" max="5377" width="13.83203125" style="371" customWidth="1"/>
    <col min="5378" max="5378" width="84.1640625" style="371" customWidth="1"/>
    <col min="5379" max="5379" width="38.1640625" style="371" customWidth="1"/>
    <col min="5380" max="5632" width="9.33203125" style="371"/>
    <col min="5633" max="5633" width="13.83203125" style="371" customWidth="1"/>
    <col min="5634" max="5634" width="84.1640625" style="371" customWidth="1"/>
    <col min="5635" max="5635" width="38.1640625" style="371" customWidth="1"/>
    <col min="5636" max="5888" width="9.33203125" style="371"/>
    <col min="5889" max="5889" width="13.83203125" style="371" customWidth="1"/>
    <col min="5890" max="5890" width="84.1640625" style="371" customWidth="1"/>
    <col min="5891" max="5891" width="38.1640625" style="371" customWidth="1"/>
    <col min="5892" max="6144" width="9.33203125" style="371"/>
    <col min="6145" max="6145" width="13.83203125" style="371" customWidth="1"/>
    <col min="6146" max="6146" width="84.1640625" style="371" customWidth="1"/>
    <col min="6147" max="6147" width="38.1640625" style="371" customWidth="1"/>
    <col min="6148" max="6400" width="9.33203125" style="371"/>
    <col min="6401" max="6401" width="13.83203125" style="371" customWidth="1"/>
    <col min="6402" max="6402" width="84.1640625" style="371" customWidth="1"/>
    <col min="6403" max="6403" width="38.1640625" style="371" customWidth="1"/>
    <col min="6404" max="6656" width="9.33203125" style="371"/>
    <col min="6657" max="6657" width="13.83203125" style="371" customWidth="1"/>
    <col min="6658" max="6658" width="84.1640625" style="371" customWidth="1"/>
    <col min="6659" max="6659" width="38.1640625" style="371" customWidth="1"/>
    <col min="6660" max="6912" width="9.33203125" style="371"/>
    <col min="6913" max="6913" width="13.83203125" style="371" customWidth="1"/>
    <col min="6914" max="6914" width="84.1640625" style="371" customWidth="1"/>
    <col min="6915" max="6915" width="38.1640625" style="371" customWidth="1"/>
    <col min="6916" max="7168" width="9.33203125" style="371"/>
    <col min="7169" max="7169" width="13.83203125" style="371" customWidth="1"/>
    <col min="7170" max="7170" width="84.1640625" style="371" customWidth="1"/>
    <col min="7171" max="7171" width="38.1640625" style="371" customWidth="1"/>
    <col min="7172" max="7424" width="9.33203125" style="371"/>
    <col min="7425" max="7425" width="13.83203125" style="371" customWidth="1"/>
    <col min="7426" max="7426" width="84.1640625" style="371" customWidth="1"/>
    <col min="7427" max="7427" width="38.1640625" style="371" customWidth="1"/>
    <col min="7428" max="7680" width="9.33203125" style="371"/>
    <col min="7681" max="7681" width="13.83203125" style="371" customWidth="1"/>
    <col min="7682" max="7682" width="84.1640625" style="371" customWidth="1"/>
    <col min="7683" max="7683" width="38.1640625" style="371" customWidth="1"/>
    <col min="7684" max="7936" width="9.33203125" style="371"/>
    <col min="7937" max="7937" width="13.83203125" style="371" customWidth="1"/>
    <col min="7938" max="7938" width="84.1640625" style="371" customWidth="1"/>
    <col min="7939" max="7939" width="38.1640625" style="371" customWidth="1"/>
    <col min="7940" max="8192" width="9.33203125" style="371"/>
    <col min="8193" max="8193" width="13.83203125" style="371" customWidth="1"/>
    <col min="8194" max="8194" width="84.1640625" style="371" customWidth="1"/>
    <col min="8195" max="8195" width="38.1640625" style="371" customWidth="1"/>
    <col min="8196" max="8448" width="9.33203125" style="371"/>
    <col min="8449" max="8449" width="13.83203125" style="371" customWidth="1"/>
    <col min="8450" max="8450" width="84.1640625" style="371" customWidth="1"/>
    <col min="8451" max="8451" width="38.1640625" style="371" customWidth="1"/>
    <col min="8452" max="8704" width="9.33203125" style="371"/>
    <col min="8705" max="8705" width="13.83203125" style="371" customWidth="1"/>
    <col min="8706" max="8706" width="84.1640625" style="371" customWidth="1"/>
    <col min="8707" max="8707" width="38.1640625" style="371" customWidth="1"/>
    <col min="8708" max="8960" width="9.33203125" style="371"/>
    <col min="8961" max="8961" width="13.83203125" style="371" customWidth="1"/>
    <col min="8962" max="8962" width="84.1640625" style="371" customWidth="1"/>
    <col min="8963" max="8963" width="38.1640625" style="371" customWidth="1"/>
    <col min="8964" max="9216" width="9.33203125" style="371"/>
    <col min="9217" max="9217" width="13.83203125" style="371" customWidth="1"/>
    <col min="9218" max="9218" width="84.1640625" style="371" customWidth="1"/>
    <col min="9219" max="9219" width="38.1640625" style="371" customWidth="1"/>
    <col min="9220" max="9472" width="9.33203125" style="371"/>
    <col min="9473" max="9473" width="13.83203125" style="371" customWidth="1"/>
    <col min="9474" max="9474" width="84.1640625" style="371" customWidth="1"/>
    <col min="9475" max="9475" width="38.1640625" style="371" customWidth="1"/>
    <col min="9476" max="9728" width="9.33203125" style="371"/>
    <col min="9729" max="9729" width="13.83203125" style="371" customWidth="1"/>
    <col min="9730" max="9730" width="84.1640625" style="371" customWidth="1"/>
    <col min="9731" max="9731" width="38.1640625" style="371" customWidth="1"/>
    <col min="9732" max="9984" width="9.33203125" style="371"/>
    <col min="9985" max="9985" width="13.83203125" style="371" customWidth="1"/>
    <col min="9986" max="9986" width="84.1640625" style="371" customWidth="1"/>
    <col min="9987" max="9987" width="38.1640625" style="371" customWidth="1"/>
    <col min="9988" max="10240" width="9.33203125" style="371"/>
    <col min="10241" max="10241" width="13.83203125" style="371" customWidth="1"/>
    <col min="10242" max="10242" width="84.1640625" style="371" customWidth="1"/>
    <col min="10243" max="10243" width="38.1640625" style="371" customWidth="1"/>
    <col min="10244" max="10496" width="9.33203125" style="371"/>
    <col min="10497" max="10497" width="13.83203125" style="371" customWidth="1"/>
    <col min="10498" max="10498" width="84.1640625" style="371" customWidth="1"/>
    <col min="10499" max="10499" width="38.1640625" style="371" customWidth="1"/>
    <col min="10500" max="10752" width="9.33203125" style="371"/>
    <col min="10753" max="10753" width="13.83203125" style="371" customWidth="1"/>
    <col min="10754" max="10754" width="84.1640625" style="371" customWidth="1"/>
    <col min="10755" max="10755" width="38.1640625" style="371" customWidth="1"/>
    <col min="10756" max="11008" width="9.33203125" style="371"/>
    <col min="11009" max="11009" width="13.83203125" style="371" customWidth="1"/>
    <col min="11010" max="11010" width="84.1640625" style="371" customWidth="1"/>
    <col min="11011" max="11011" width="38.1640625" style="371" customWidth="1"/>
    <col min="11012" max="11264" width="9.33203125" style="371"/>
    <col min="11265" max="11265" width="13.83203125" style="371" customWidth="1"/>
    <col min="11266" max="11266" width="84.1640625" style="371" customWidth="1"/>
    <col min="11267" max="11267" width="38.1640625" style="371" customWidth="1"/>
    <col min="11268" max="11520" width="9.33203125" style="371"/>
    <col min="11521" max="11521" width="13.83203125" style="371" customWidth="1"/>
    <col min="11522" max="11522" width="84.1640625" style="371" customWidth="1"/>
    <col min="11523" max="11523" width="38.1640625" style="371" customWidth="1"/>
    <col min="11524" max="11776" width="9.33203125" style="371"/>
    <col min="11777" max="11777" width="13.83203125" style="371" customWidth="1"/>
    <col min="11778" max="11778" width="84.1640625" style="371" customWidth="1"/>
    <col min="11779" max="11779" width="38.1640625" style="371" customWidth="1"/>
    <col min="11780" max="12032" width="9.33203125" style="371"/>
    <col min="12033" max="12033" width="13.83203125" style="371" customWidth="1"/>
    <col min="12034" max="12034" width="84.1640625" style="371" customWidth="1"/>
    <col min="12035" max="12035" width="38.1640625" style="371" customWidth="1"/>
    <col min="12036" max="12288" width="9.33203125" style="371"/>
    <col min="12289" max="12289" width="13.83203125" style="371" customWidth="1"/>
    <col min="12290" max="12290" width="84.1640625" style="371" customWidth="1"/>
    <col min="12291" max="12291" width="38.1640625" style="371" customWidth="1"/>
    <col min="12292" max="12544" width="9.33203125" style="371"/>
    <col min="12545" max="12545" width="13.83203125" style="371" customWidth="1"/>
    <col min="12546" max="12546" width="84.1640625" style="371" customWidth="1"/>
    <col min="12547" max="12547" width="38.1640625" style="371" customWidth="1"/>
    <col min="12548" max="12800" width="9.33203125" style="371"/>
    <col min="12801" max="12801" width="13.83203125" style="371" customWidth="1"/>
    <col min="12802" max="12802" width="84.1640625" style="371" customWidth="1"/>
    <col min="12803" max="12803" width="38.1640625" style="371" customWidth="1"/>
    <col min="12804" max="13056" width="9.33203125" style="371"/>
    <col min="13057" max="13057" width="13.83203125" style="371" customWidth="1"/>
    <col min="13058" max="13058" width="84.1640625" style="371" customWidth="1"/>
    <col min="13059" max="13059" width="38.1640625" style="371" customWidth="1"/>
    <col min="13060" max="13312" width="9.33203125" style="371"/>
    <col min="13313" max="13313" width="13.83203125" style="371" customWidth="1"/>
    <col min="13314" max="13314" width="84.1640625" style="371" customWidth="1"/>
    <col min="13315" max="13315" width="38.1640625" style="371" customWidth="1"/>
    <col min="13316" max="13568" width="9.33203125" style="371"/>
    <col min="13569" max="13569" width="13.83203125" style="371" customWidth="1"/>
    <col min="13570" max="13570" width="84.1640625" style="371" customWidth="1"/>
    <col min="13571" max="13571" width="38.1640625" style="371" customWidth="1"/>
    <col min="13572" max="13824" width="9.33203125" style="371"/>
    <col min="13825" max="13825" width="13.83203125" style="371" customWidth="1"/>
    <col min="13826" max="13826" width="84.1640625" style="371" customWidth="1"/>
    <col min="13827" max="13827" width="38.1640625" style="371" customWidth="1"/>
    <col min="13828" max="14080" width="9.33203125" style="371"/>
    <col min="14081" max="14081" width="13.83203125" style="371" customWidth="1"/>
    <col min="14082" max="14082" width="84.1640625" style="371" customWidth="1"/>
    <col min="14083" max="14083" width="38.1640625" style="371" customWidth="1"/>
    <col min="14084" max="14336" width="9.33203125" style="371"/>
    <col min="14337" max="14337" width="13.83203125" style="371" customWidth="1"/>
    <col min="14338" max="14338" width="84.1640625" style="371" customWidth="1"/>
    <col min="14339" max="14339" width="38.1640625" style="371" customWidth="1"/>
    <col min="14340" max="14592" width="9.33203125" style="371"/>
    <col min="14593" max="14593" width="13.83203125" style="371" customWidth="1"/>
    <col min="14594" max="14594" width="84.1640625" style="371" customWidth="1"/>
    <col min="14595" max="14595" width="38.1640625" style="371" customWidth="1"/>
    <col min="14596" max="14848" width="9.33203125" style="371"/>
    <col min="14849" max="14849" width="13.83203125" style="371" customWidth="1"/>
    <col min="14850" max="14850" width="84.1640625" style="371" customWidth="1"/>
    <col min="14851" max="14851" width="38.1640625" style="371" customWidth="1"/>
    <col min="14852" max="15104" width="9.33203125" style="371"/>
    <col min="15105" max="15105" width="13.83203125" style="371" customWidth="1"/>
    <col min="15106" max="15106" width="84.1640625" style="371" customWidth="1"/>
    <col min="15107" max="15107" width="38.1640625" style="371" customWidth="1"/>
    <col min="15108" max="15360" width="9.33203125" style="371"/>
    <col min="15361" max="15361" width="13.83203125" style="371" customWidth="1"/>
    <col min="15362" max="15362" width="84.1640625" style="371" customWidth="1"/>
    <col min="15363" max="15363" width="38.1640625" style="371" customWidth="1"/>
    <col min="15364" max="15616" width="9.33203125" style="371"/>
    <col min="15617" max="15617" width="13.83203125" style="371" customWidth="1"/>
    <col min="15618" max="15618" width="84.1640625" style="371" customWidth="1"/>
    <col min="15619" max="15619" width="38.1640625" style="371" customWidth="1"/>
    <col min="15620" max="15872" width="9.33203125" style="371"/>
    <col min="15873" max="15873" width="13.83203125" style="371" customWidth="1"/>
    <col min="15874" max="15874" width="84.1640625" style="371" customWidth="1"/>
    <col min="15875" max="15875" width="38.1640625" style="371" customWidth="1"/>
    <col min="15876" max="16128" width="9.33203125" style="371"/>
    <col min="16129" max="16129" width="13.83203125" style="371" customWidth="1"/>
    <col min="16130" max="16130" width="84.1640625" style="371" customWidth="1"/>
    <col min="16131" max="16131" width="38.1640625" style="371" customWidth="1"/>
    <col min="16132" max="16384" width="9.33203125" style="371"/>
  </cols>
  <sheetData>
    <row r="1" spans="1:6" ht="102.75" customHeight="1" x14ac:dyDescent="0.2"/>
    <row r="2" spans="1:6" ht="13.5" thickBot="1" x14ac:dyDescent="0.25"/>
    <row r="3" spans="1:6" ht="90.75" customHeight="1" thickBot="1" x14ac:dyDescent="0.25">
      <c r="A3" s="608" t="s">
        <v>1171</v>
      </c>
      <c r="B3" s="609"/>
      <c r="C3" s="370"/>
    </row>
    <row r="4" spans="1:6" ht="19.5" customHeight="1" thickBot="1" x14ac:dyDescent="0.25">
      <c r="A4" s="610" t="s">
        <v>1211</v>
      </c>
      <c r="B4" s="611"/>
      <c r="C4" s="372"/>
    </row>
    <row r="5" spans="1:6" ht="84" customHeight="1" thickBot="1" x14ac:dyDescent="0.25">
      <c r="A5" s="612" t="str">
        <f>"OBJETO: "&amp;TEXT('[1]ORÇAMENTO BASE '!B3,0)</f>
        <v>OBJETO: REABILITAÇÃO DE PAVIMENTOS ASFÁLTICOS E PAVIMENTAÇÃO ASFÁLTICA COM TRATAMENTO SUPERFICIAL DUPLO E LAMA ASFÁLTICA</v>
      </c>
      <c r="B5" s="613"/>
      <c r="C5" s="373"/>
    </row>
    <row r="6" spans="1:6" ht="13.5" thickBot="1" x14ac:dyDescent="0.25">
      <c r="A6" s="374" t="s">
        <v>547</v>
      </c>
      <c r="B6" s="375" t="s">
        <v>810</v>
      </c>
      <c r="C6" s="376" t="s">
        <v>1172</v>
      </c>
    </row>
    <row r="7" spans="1:6" ht="20.100000000000001" customHeight="1" thickBot="1" x14ac:dyDescent="0.25">
      <c r="A7" s="377"/>
      <c r="B7" s="378" t="s">
        <v>1173</v>
      </c>
      <c r="C7" s="379">
        <f>SUM(C8:C12)</f>
        <v>0.12260000000000001</v>
      </c>
    </row>
    <row r="8" spans="1:6" ht="20.100000000000001" customHeight="1" x14ac:dyDescent="0.2">
      <c r="A8" s="380" t="s">
        <v>1174</v>
      </c>
      <c r="B8" s="381" t="s">
        <v>1175</v>
      </c>
      <c r="C8" s="382">
        <v>2.1999999999999999E-2</v>
      </c>
      <c r="E8" s="383"/>
    </row>
    <row r="9" spans="1:6" ht="20.100000000000001" customHeight="1" x14ac:dyDescent="0.2">
      <c r="A9" s="380" t="s">
        <v>1176</v>
      </c>
      <c r="B9" s="381" t="s">
        <v>1177</v>
      </c>
      <c r="C9" s="382">
        <v>5.0000000000000001E-4</v>
      </c>
      <c r="E9" s="383"/>
    </row>
    <row r="10" spans="1:6" ht="20.100000000000001" customHeight="1" x14ac:dyDescent="0.2">
      <c r="A10" s="380" t="s">
        <v>1178</v>
      </c>
      <c r="B10" s="381" t="s">
        <v>1179</v>
      </c>
      <c r="C10" s="382">
        <v>3.3E-3</v>
      </c>
      <c r="E10" s="383"/>
    </row>
    <row r="11" spans="1:6" ht="20.100000000000001" customHeight="1" x14ac:dyDescent="0.2">
      <c r="A11" s="380" t="s">
        <v>1180</v>
      </c>
      <c r="B11" s="381" t="s">
        <v>1181</v>
      </c>
      <c r="C11" s="382">
        <v>1.03E-2</v>
      </c>
    </row>
    <row r="12" spans="1:6" ht="20.100000000000001" customHeight="1" thickBot="1" x14ac:dyDescent="0.25">
      <c r="A12" s="380" t="s">
        <v>1182</v>
      </c>
      <c r="B12" s="381" t="s">
        <v>1183</v>
      </c>
      <c r="C12" s="382">
        <v>8.6500000000000007E-2</v>
      </c>
    </row>
    <row r="13" spans="1:6" ht="20.100000000000001" customHeight="1" thickBot="1" x14ac:dyDescent="0.25">
      <c r="A13" s="377" t="s">
        <v>1184</v>
      </c>
      <c r="B13" s="378" t="s">
        <v>1185</v>
      </c>
      <c r="C13" s="379">
        <f>C14</f>
        <v>4.3799999999999999E-2</v>
      </c>
    </row>
    <row r="14" spans="1:6" ht="20.100000000000001" customHeight="1" thickBot="1" x14ac:dyDescent="0.25">
      <c r="A14" s="380" t="s">
        <v>1184</v>
      </c>
      <c r="B14" s="381" t="s">
        <v>1186</v>
      </c>
      <c r="C14" s="384">
        <v>4.3799999999999999E-2</v>
      </c>
    </row>
    <row r="15" spans="1:6" ht="20.100000000000001" customHeight="1" thickBot="1" x14ac:dyDescent="0.25">
      <c r="A15" s="377" t="s">
        <v>629</v>
      </c>
      <c r="B15" s="378" t="s">
        <v>1187</v>
      </c>
      <c r="C15" s="385">
        <f>SUM(C16:C19)</f>
        <v>8.1499999999999989E-2</v>
      </c>
    </row>
    <row r="16" spans="1:6" ht="20.100000000000001" customHeight="1" x14ac:dyDescent="0.2">
      <c r="A16" s="380"/>
      <c r="B16" s="381" t="s">
        <v>556</v>
      </c>
      <c r="C16" s="382">
        <v>6.4999999999999997E-3</v>
      </c>
      <c r="F16" s="383"/>
    </row>
    <row r="17" spans="1:10" ht="20.100000000000001" customHeight="1" x14ac:dyDescent="0.2">
      <c r="A17" s="380"/>
      <c r="B17" s="381" t="s">
        <v>558</v>
      </c>
      <c r="C17" s="382">
        <v>0.03</v>
      </c>
    </row>
    <row r="18" spans="1:10" ht="20.100000000000001" customHeight="1" x14ac:dyDescent="0.2">
      <c r="A18" s="380"/>
      <c r="B18" s="381" t="s">
        <v>1188</v>
      </c>
      <c r="C18" s="382">
        <v>0</v>
      </c>
      <c r="J18" s="386"/>
    </row>
    <row r="19" spans="1:10" ht="20.100000000000001" customHeight="1" x14ac:dyDescent="0.2">
      <c r="A19" s="387"/>
      <c r="B19" s="388" t="s">
        <v>1189</v>
      </c>
      <c r="C19" s="389">
        <v>4.4999999999999998E-2</v>
      </c>
    </row>
    <row r="20" spans="1:10" ht="20.100000000000001" customHeight="1" thickBot="1" x14ac:dyDescent="0.25">
      <c r="A20" s="390"/>
      <c r="B20" s="391" t="s">
        <v>1190</v>
      </c>
      <c r="C20" s="392">
        <f>((((1+C8+C9+C10)*(1+C11)*(1+C14))/(1-C15)))-1</f>
        <v>0.17774475711703874</v>
      </c>
    </row>
    <row r="21" spans="1:10" ht="80.25" customHeight="1" thickBot="1" x14ac:dyDescent="0.25">
      <c r="A21" s="393"/>
      <c r="B21" s="394" t="s">
        <v>1191</v>
      </c>
      <c r="C21" s="395"/>
    </row>
    <row r="22" spans="1:10" x14ac:dyDescent="0.2">
      <c r="A22" s="396"/>
      <c r="B22" s="397"/>
      <c r="C22" s="398"/>
    </row>
    <row r="23" spans="1:10" x14ac:dyDescent="0.2">
      <c r="A23" s="396"/>
      <c r="B23" s="397"/>
      <c r="C23" s="398"/>
    </row>
    <row r="24" spans="1:10" x14ac:dyDescent="0.2">
      <c r="A24" s="396"/>
      <c r="B24" s="397"/>
      <c r="C24" s="398"/>
    </row>
    <row r="25" spans="1:10" x14ac:dyDescent="0.2">
      <c r="A25" s="396"/>
      <c r="B25" s="397"/>
      <c r="C25" s="398"/>
    </row>
    <row r="26" spans="1:10" x14ac:dyDescent="0.2">
      <c r="A26" s="396"/>
      <c r="B26" s="397"/>
      <c r="C26" s="398"/>
    </row>
    <row r="27" spans="1:10" x14ac:dyDescent="0.2">
      <c r="A27" s="396"/>
      <c r="B27" s="397"/>
      <c r="C27" s="398"/>
    </row>
    <row r="28" spans="1:10" x14ac:dyDescent="0.2">
      <c r="A28" s="396"/>
      <c r="B28" s="399"/>
      <c r="C28" s="398"/>
    </row>
    <row r="29" spans="1:10" x14ac:dyDescent="0.2">
      <c r="A29" s="396"/>
      <c r="B29" s="400"/>
      <c r="C29" s="398"/>
    </row>
    <row r="30" spans="1:10" x14ac:dyDescent="0.2">
      <c r="A30" s="396"/>
      <c r="B30" s="400"/>
      <c r="C30" s="398"/>
    </row>
    <row r="31" spans="1:10" x14ac:dyDescent="0.2">
      <c r="A31" s="396"/>
      <c r="B31" s="400"/>
      <c r="C31" s="398"/>
    </row>
    <row r="32" spans="1:10" x14ac:dyDescent="0.2">
      <c r="A32" s="396"/>
      <c r="B32" s="400"/>
      <c r="C32" s="398"/>
    </row>
    <row r="33" spans="1:3" x14ac:dyDescent="0.2">
      <c r="A33" s="396"/>
      <c r="B33" s="397"/>
      <c r="C33" s="398"/>
    </row>
    <row r="34" spans="1:3" x14ac:dyDescent="0.2">
      <c r="A34" s="396"/>
      <c r="B34" s="397"/>
      <c r="C34" s="398"/>
    </row>
    <row r="35" spans="1:3" x14ac:dyDescent="0.2">
      <c r="A35" s="396"/>
      <c r="B35" s="397"/>
      <c r="C35" s="398"/>
    </row>
    <row r="36" spans="1:3" x14ac:dyDescent="0.2">
      <c r="A36" s="396"/>
      <c r="B36" s="397"/>
      <c r="C36" s="398"/>
    </row>
    <row r="37" spans="1:3" x14ac:dyDescent="0.2">
      <c r="A37" s="396"/>
      <c r="B37" s="397"/>
      <c r="C37" s="398"/>
    </row>
    <row r="38" spans="1:3" x14ac:dyDescent="0.2">
      <c r="A38" s="396"/>
      <c r="B38" s="397"/>
      <c r="C38" s="398"/>
    </row>
    <row r="39" spans="1:3" x14ac:dyDescent="0.2">
      <c r="A39" s="396"/>
      <c r="B39" s="397"/>
      <c r="C39" s="398"/>
    </row>
    <row r="40" spans="1:3" x14ac:dyDescent="0.2">
      <c r="A40" s="396"/>
      <c r="B40" s="397"/>
      <c r="C40" s="398"/>
    </row>
    <row r="41" spans="1:3" x14ac:dyDescent="0.2">
      <c r="A41" s="396"/>
      <c r="B41" s="397"/>
      <c r="C41" s="398"/>
    </row>
    <row r="42" spans="1:3" x14ac:dyDescent="0.2">
      <c r="A42" s="396"/>
      <c r="B42" s="397"/>
      <c r="C42" s="398"/>
    </row>
    <row r="43" spans="1:3" x14ac:dyDescent="0.2">
      <c r="A43" s="396"/>
      <c r="B43" s="397"/>
      <c r="C43" s="398"/>
    </row>
    <row r="44" spans="1:3" x14ac:dyDescent="0.2">
      <c r="A44" s="396"/>
      <c r="B44" s="397"/>
      <c r="C44" s="398"/>
    </row>
    <row r="45" spans="1:3" x14ac:dyDescent="0.2">
      <c r="A45" s="396"/>
      <c r="B45" s="397"/>
      <c r="C45" s="398"/>
    </row>
    <row r="46" spans="1:3" x14ac:dyDescent="0.2">
      <c r="A46" s="396"/>
      <c r="B46" s="397"/>
      <c r="C46" s="398"/>
    </row>
    <row r="47" spans="1:3" x14ac:dyDescent="0.2">
      <c r="A47" s="396"/>
      <c r="B47" s="397"/>
      <c r="C47" s="398"/>
    </row>
    <row r="48" spans="1:3" x14ac:dyDescent="0.2">
      <c r="A48" s="397"/>
      <c r="B48" s="397"/>
      <c r="C48" s="398"/>
    </row>
    <row r="49" spans="1:3" x14ac:dyDescent="0.2">
      <c r="A49" s="397"/>
      <c r="B49" s="397"/>
      <c r="C49" s="398"/>
    </row>
    <row r="50" spans="1:3" x14ac:dyDescent="0.2">
      <c r="A50" s="397"/>
      <c r="B50" s="397"/>
      <c r="C50" s="398"/>
    </row>
    <row r="51" spans="1:3" x14ac:dyDescent="0.2">
      <c r="A51" s="397"/>
      <c r="B51" s="397"/>
      <c r="C51" s="398"/>
    </row>
    <row r="52" spans="1:3" x14ac:dyDescent="0.2">
      <c r="A52" s="397"/>
      <c r="B52" s="397"/>
      <c r="C52" s="398"/>
    </row>
    <row r="53" spans="1:3" x14ac:dyDescent="0.2">
      <c r="A53" s="397"/>
      <c r="B53" s="397"/>
      <c r="C53" s="398"/>
    </row>
    <row r="54" spans="1:3" x14ac:dyDescent="0.2">
      <c r="A54" s="397"/>
      <c r="B54" s="397"/>
      <c r="C54" s="398"/>
    </row>
    <row r="55" spans="1:3" x14ac:dyDescent="0.2">
      <c r="B55" s="397"/>
    </row>
    <row r="56" spans="1:3" x14ac:dyDescent="0.2">
      <c r="B56" s="397"/>
    </row>
    <row r="57" spans="1:3" x14ac:dyDescent="0.2">
      <c r="B57" s="397"/>
    </row>
    <row r="58" spans="1:3" x14ac:dyDescent="0.2">
      <c r="B58" s="397"/>
    </row>
    <row r="59" spans="1:3" x14ac:dyDescent="0.2">
      <c r="B59" s="397"/>
    </row>
    <row r="60" spans="1:3" x14ac:dyDescent="0.2">
      <c r="B60" s="397"/>
    </row>
    <row r="61" spans="1:3" x14ac:dyDescent="0.2">
      <c r="B61" s="397"/>
    </row>
  </sheetData>
  <mergeCells count="3"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5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B1" workbookViewId="0">
      <selection activeCell="E82" sqref="E82"/>
    </sheetView>
  </sheetViews>
  <sheetFormatPr defaultRowHeight="19.5" customHeight="1" x14ac:dyDescent="0.2"/>
  <cols>
    <col min="1" max="1" width="25.1640625" style="236" hidden="1" customWidth="1"/>
    <col min="2" max="2" width="90.1640625" style="237" bestFit="1" customWidth="1"/>
    <col min="3" max="3" width="14" style="236" customWidth="1"/>
    <col min="4" max="4" width="19.83203125" style="236" bestFit="1" customWidth="1"/>
    <col min="5" max="5" width="15.33203125" style="236" bestFit="1" customWidth="1"/>
    <col min="6" max="6" width="23.1640625" style="236" bestFit="1" customWidth="1"/>
    <col min="7" max="7" width="9.33203125" style="236"/>
    <col min="8" max="8" width="11.5" style="236" bestFit="1" customWidth="1"/>
    <col min="9" max="256" width="9.33203125" style="236"/>
    <col min="257" max="257" width="0" style="236" hidden="1" customWidth="1"/>
    <col min="258" max="258" width="90.1640625" style="236" bestFit="1" customWidth="1"/>
    <col min="259" max="259" width="14" style="236" customWidth="1"/>
    <col min="260" max="260" width="19.83203125" style="236" bestFit="1" customWidth="1"/>
    <col min="261" max="261" width="15.33203125" style="236" bestFit="1" customWidth="1"/>
    <col min="262" max="262" width="23.1640625" style="236" bestFit="1" customWidth="1"/>
    <col min="263" max="263" width="9.33203125" style="236"/>
    <col min="264" max="264" width="11.5" style="236" bestFit="1" customWidth="1"/>
    <col min="265" max="512" width="9.33203125" style="236"/>
    <col min="513" max="513" width="0" style="236" hidden="1" customWidth="1"/>
    <col min="514" max="514" width="90.1640625" style="236" bestFit="1" customWidth="1"/>
    <col min="515" max="515" width="14" style="236" customWidth="1"/>
    <col min="516" max="516" width="19.83203125" style="236" bestFit="1" customWidth="1"/>
    <col min="517" max="517" width="15.33203125" style="236" bestFit="1" customWidth="1"/>
    <col min="518" max="518" width="23.1640625" style="236" bestFit="1" customWidth="1"/>
    <col min="519" max="519" width="9.33203125" style="236"/>
    <col min="520" max="520" width="11.5" style="236" bestFit="1" customWidth="1"/>
    <col min="521" max="768" width="9.33203125" style="236"/>
    <col min="769" max="769" width="0" style="236" hidden="1" customWidth="1"/>
    <col min="770" max="770" width="90.1640625" style="236" bestFit="1" customWidth="1"/>
    <col min="771" max="771" width="14" style="236" customWidth="1"/>
    <col min="772" max="772" width="19.83203125" style="236" bestFit="1" customWidth="1"/>
    <col min="773" max="773" width="15.33203125" style="236" bestFit="1" customWidth="1"/>
    <col min="774" max="774" width="23.1640625" style="236" bestFit="1" customWidth="1"/>
    <col min="775" max="775" width="9.33203125" style="236"/>
    <col min="776" max="776" width="11.5" style="236" bestFit="1" customWidth="1"/>
    <col min="777" max="1024" width="9.33203125" style="236"/>
    <col min="1025" max="1025" width="0" style="236" hidden="1" customWidth="1"/>
    <col min="1026" max="1026" width="90.1640625" style="236" bestFit="1" customWidth="1"/>
    <col min="1027" max="1027" width="14" style="236" customWidth="1"/>
    <col min="1028" max="1028" width="19.83203125" style="236" bestFit="1" customWidth="1"/>
    <col min="1029" max="1029" width="15.33203125" style="236" bestFit="1" customWidth="1"/>
    <col min="1030" max="1030" width="23.1640625" style="236" bestFit="1" customWidth="1"/>
    <col min="1031" max="1031" width="9.33203125" style="236"/>
    <col min="1032" max="1032" width="11.5" style="236" bestFit="1" customWidth="1"/>
    <col min="1033" max="1280" width="9.33203125" style="236"/>
    <col min="1281" max="1281" width="0" style="236" hidden="1" customWidth="1"/>
    <col min="1282" max="1282" width="90.1640625" style="236" bestFit="1" customWidth="1"/>
    <col min="1283" max="1283" width="14" style="236" customWidth="1"/>
    <col min="1284" max="1284" width="19.83203125" style="236" bestFit="1" customWidth="1"/>
    <col min="1285" max="1285" width="15.33203125" style="236" bestFit="1" customWidth="1"/>
    <col min="1286" max="1286" width="23.1640625" style="236" bestFit="1" customWidth="1"/>
    <col min="1287" max="1287" width="9.33203125" style="236"/>
    <col min="1288" max="1288" width="11.5" style="236" bestFit="1" customWidth="1"/>
    <col min="1289" max="1536" width="9.33203125" style="236"/>
    <col min="1537" max="1537" width="0" style="236" hidden="1" customWidth="1"/>
    <col min="1538" max="1538" width="90.1640625" style="236" bestFit="1" customWidth="1"/>
    <col min="1539" max="1539" width="14" style="236" customWidth="1"/>
    <col min="1540" max="1540" width="19.83203125" style="236" bestFit="1" customWidth="1"/>
    <col min="1541" max="1541" width="15.33203125" style="236" bestFit="1" customWidth="1"/>
    <col min="1542" max="1542" width="23.1640625" style="236" bestFit="1" customWidth="1"/>
    <col min="1543" max="1543" width="9.33203125" style="236"/>
    <col min="1544" max="1544" width="11.5" style="236" bestFit="1" customWidth="1"/>
    <col min="1545" max="1792" width="9.33203125" style="236"/>
    <col min="1793" max="1793" width="0" style="236" hidden="1" customWidth="1"/>
    <col min="1794" max="1794" width="90.1640625" style="236" bestFit="1" customWidth="1"/>
    <col min="1795" max="1795" width="14" style="236" customWidth="1"/>
    <col min="1796" max="1796" width="19.83203125" style="236" bestFit="1" customWidth="1"/>
    <col min="1797" max="1797" width="15.33203125" style="236" bestFit="1" customWidth="1"/>
    <col min="1798" max="1798" width="23.1640625" style="236" bestFit="1" customWidth="1"/>
    <col min="1799" max="1799" width="9.33203125" style="236"/>
    <col min="1800" max="1800" width="11.5" style="236" bestFit="1" customWidth="1"/>
    <col min="1801" max="2048" width="9.33203125" style="236"/>
    <col min="2049" max="2049" width="0" style="236" hidden="1" customWidth="1"/>
    <col min="2050" max="2050" width="90.1640625" style="236" bestFit="1" customWidth="1"/>
    <col min="2051" max="2051" width="14" style="236" customWidth="1"/>
    <col min="2052" max="2052" width="19.83203125" style="236" bestFit="1" customWidth="1"/>
    <col min="2053" max="2053" width="15.33203125" style="236" bestFit="1" customWidth="1"/>
    <col min="2054" max="2054" width="23.1640625" style="236" bestFit="1" customWidth="1"/>
    <col min="2055" max="2055" width="9.33203125" style="236"/>
    <col min="2056" max="2056" width="11.5" style="236" bestFit="1" customWidth="1"/>
    <col min="2057" max="2304" width="9.33203125" style="236"/>
    <col min="2305" max="2305" width="0" style="236" hidden="1" customWidth="1"/>
    <col min="2306" max="2306" width="90.1640625" style="236" bestFit="1" customWidth="1"/>
    <col min="2307" max="2307" width="14" style="236" customWidth="1"/>
    <col min="2308" max="2308" width="19.83203125" style="236" bestFit="1" customWidth="1"/>
    <col min="2309" max="2309" width="15.33203125" style="236" bestFit="1" customWidth="1"/>
    <col min="2310" max="2310" width="23.1640625" style="236" bestFit="1" customWidth="1"/>
    <col min="2311" max="2311" width="9.33203125" style="236"/>
    <col min="2312" max="2312" width="11.5" style="236" bestFit="1" customWidth="1"/>
    <col min="2313" max="2560" width="9.33203125" style="236"/>
    <col min="2561" max="2561" width="0" style="236" hidden="1" customWidth="1"/>
    <col min="2562" max="2562" width="90.1640625" style="236" bestFit="1" customWidth="1"/>
    <col min="2563" max="2563" width="14" style="236" customWidth="1"/>
    <col min="2564" max="2564" width="19.83203125" style="236" bestFit="1" customWidth="1"/>
    <col min="2565" max="2565" width="15.33203125" style="236" bestFit="1" customWidth="1"/>
    <col min="2566" max="2566" width="23.1640625" style="236" bestFit="1" customWidth="1"/>
    <col min="2567" max="2567" width="9.33203125" style="236"/>
    <col min="2568" max="2568" width="11.5" style="236" bestFit="1" customWidth="1"/>
    <col min="2569" max="2816" width="9.33203125" style="236"/>
    <col min="2817" max="2817" width="0" style="236" hidden="1" customWidth="1"/>
    <col min="2818" max="2818" width="90.1640625" style="236" bestFit="1" customWidth="1"/>
    <col min="2819" max="2819" width="14" style="236" customWidth="1"/>
    <col min="2820" max="2820" width="19.83203125" style="236" bestFit="1" customWidth="1"/>
    <col min="2821" max="2821" width="15.33203125" style="236" bestFit="1" customWidth="1"/>
    <col min="2822" max="2822" width="23.1640625" style="236" bestFit="1" customWidth="1"/>
    <col min="2823" max="2823" width="9.33203125" style="236"/>
    <col min="2824" max="2824" width="11.5" style="236" bestFit="1" customWidth="1"/>
    <col min="2825" max="3072" width="9.33203125" style="236"/>
    <col min="3073" max="3073" width="0" style="236" hidden="1" customWidth="1"/>
    <col min="3074" max="3074" width="90.1640625" style="236" bestFit="1" customWidth="1"/>
    <col min="3075" max="3075" width="14" style="236" customWidth="1"/>
    <col min="3076" max="3076" width="19.83203125" style="236" bestFit="1" customWidth="1"/>
    <col min="3077" max="3077" width="15.33203125" style="236" bestFit="1" customWidth="1"/>
    <col min="3078" max="3078" width="23.1640625" style="236" bestFit="1" customWidth="1"/>
    <col min="3079" max="3079" width="9.33203125" style="236"/>
    <col min="3080" max="3080" width="11.5" style="236" bestFit="1" customWidth="1"/>
    <col min="3081" max="3328" width="9.33203125" style="236"/>
    <col min="3329" max="3329" width="0" style="236" hidden="1" customWidth="1"/>
    <col min="3330" max="3330" width="90.1640625" style="236" bestFit="1" customWidth="1"/>
    <col min="3331" max="3331" width="14" style="236" customWidth="1"/>
    <col min="3332" max="3332" width="19.83203125" style="236" bestFit="1" customWidth="1"/>
    <col min="3333" max="3333" width="15.33203125" style="236" bestFit="1" customWidth="1"/>
    <col min="3334" max="3334" width="23.1640625" style="236" bestFit="1" customWidth="1"/>
    <col min="3335" max="3335" width="9.33203125" style="236"/>
    <col min="3336" max="3336" width="11.5" style="236" bestFit="1" customWidth="1"/>
    <col min="3337" max="3584" width="9.33203125" style="236"/>
    <col min="3585" max="3585" width="0" style="236" hidden="1" customWidth="1"/>
    <col min="3586" max="3586" width="90.1640625" style="236" bestFit="1" customWidth="1"/>
    <col min="3587" max="3587" width="14" style="236" customWidth="1"/>
    <col min="3588" max="3588" width="19.83203125" style="236" bestFit="1" customWidth="1"/>
    <col min="3589" max="3589" width="15.33203125" style="236" bestFit="1" customWidth="1"/>
    <col min="3590" max="3590" width="23.1640625" style="236" bestFit="1" customWidth="1"/>
    <col min="3591" max="3591" width="9.33203125" style="236"/>
    <col min="3592" max="3592" width="11.5" style="236" bestFit="1" customWidth="1"/>
    <col min="3593" max="3840" width="9.33203125" style="236"/>
    <col min="3841" max="3841" width="0" style="236" hidden="1" customWidth="1"/>
    <col min="3842" max="3842" width="90.1640625" style="236" bestFit="1" customWidth="1"/>
    <col min="3843" max="3843" width="14" style="236" customWidth="1"/>
    <col min="3844" max="3844" width="19.83203125" style="236" bestFit="1" customWidth="1"/>
    <col min="3845" max="3845" width="15.33203125" style="236" bestFit="1" customWidth="1"/>
    <col min="3846" max="3846" width="23.1640625" style="236" bestFit="1" customWidth="1"/>
    <col min="3847" max="3847" width="9.33203125" style="236"/>
    <col min="3848" max="3848" width="11.5" style="236" bestFit="1" customWidth="1"/>
    <col min="3849" max="4096" width="9.33203125" style="236"/>
    <col min="4097" max="4097" width="0" style="236" hidden="1" customWidth="1"/>
    <col min="4098" max="4098" width="90.1640625" style="236" bestFit="1" customWidth="1"/>
    <col min="4099" max="4099" width="14" style="236" customWidth="1"/>
    <col min="4100" max="4100" width="19.83203125" style="236" bestFit="1" customWidth="1"/>
    <col min="4101" max="4101" width="15.33203125" style="236" bestFit="1" customWidth="1"/>
    <col min="4102" max="4102" width="23.1640625" style="236" bestFit="1" customWidth="1"/>
    <col min="4103" max="4103" width="9.33203125" style="236"/>
    <col min="4104" max="4104" width="11.5" style="236" bestFit="1" customWidth="1"/>
    <col min="4105" max="4352" width="9.33203125" style="236"/>
    <col min="4353" max="4353" width="0" style="236" hidden="1" customWidth="1"/>
    <col min="4354" max="4354" width="90.1640625" style="236" bestFit="1" customWidth="1"/>
    <col min="4355" max="4355" width="14" style="236" customWidth="1"/>
    <col min="4356" max="4356" width="19.83203125" style="236" bestFit="1" customWidth="1"/>
    <col min="4357" max="4357" width="15.33203125" style="236" bestFit="1" customWidth="1"/>
    <col min="4358" max="4358" width="23.1640625" style="236" bestFit="1" customWidth="1"/>
    <col min="4359" max="4359" width="9.33203125" style="236"/>
    <col min="4360" max="4360" width="11.5" style="236" bestFit="1" customWidth="1"/>
    <col min="4361" max="4608" width="9.33203125" style="236"/>
    <col min="4609" max="4609" width="0" style="236" hidden="1" customWidth="1"/>
    <col min="4610" max="4610" width="90.1640625" style="236" bestFit="1" customWidth="1"/>
    <col min="4611" max="4611" width="14" style="236" customWidth="1"/>
    <col min="4612" max="4612" width="19.83203125" style="236" bestFit="1" customWidth="1"/>
    <col min="4613" max="4613" width="15.33203125" style="236" bestFit="1" customWidth="1"/>
    <col min="4614" max="4614" width="23.1640625" style="236" bestFit="1" customWidth="1"/>
    <col min="4615" max="4615" width="9.33203125" style="236"/>
    <col min="4616" max="4616" width="11.5" style="236" bestFit="1" customWidth="1"/>
    <col min="4617" max="4864" width="9.33203125" style="236"/>
    <col min="4865" max="4865" width="0" style="236" hidden="1" customWidth="1"/>
    <col min="4866" max="4866" width="90.1640625" style="236" bestFit="1" customWidth="1"/>
    <col min="4867" max="4867" width="14" style="236" customWidth="1"/>
    <col min="4868" max="4868" width="19.83203125" style="236" bestFit="1" customWidth="1"/>
    <col min="4869" max="4869" width="15.33203125" style="236" bestFit="1" customWidth="1"/>
    <col min="4870" max="4870" width="23.1640625" style="236" bestFit="1" customWidth="1"/>
    <col min="4871" max="4871" width="9.33203125" style="236"/>
    <col min="4872" max="4872" width="11.5" style="236" bestFit="1" customWidth="1"/>
    <col min="4873" max="5120" width="9.33203125" style="236"/>
    <col min="5121" max="5121" width="0" style="236" hidden="1" customWidth="1"/>
    <col min="5122" max="5122" width="90.1640625" style="236" bestFit="1" customWidth="1"/>
    <col min="5123" max="5123" width="14" style="236" customWidth="1"/>
    <col min="5124" max="5124" width="19.83203125" style="236" bestFit="1" customWidth="1"/>
    <col min="5125" max="5125" width="15.33203125" style="236" bestFit="1" customWidth="1"/>
    <col min="5126" max="5126" width="23.1640625" style="236" bestFit="1" customWidth="1"/>
    <col min="5127" max="5127" width="9.33203125" style="236"/>
    <col min="5128" max="5128" width="11.5" style="236" bestFit="1" customWidth="1"/>
    <col min="5129" max="5376" width="9.33203125" style="236"/>
    <col min="5377" max="5377" width="0" style="236" hidden="1" customWidth="1"/>
    <col min="5378" max="5378" width="90.1640625" style="236" bestFit="1" customWidth="1"/>
    <col min="5379" max="5379" width="14" style="236" customWidth="1"/>
    <col min="5380" max="5380" width="19.83203125" style="236" bestFit="1" customWidth="1"/>
    <col min="5381" max="5381" width="15.33203125" style="236" bestFit="1" customWidth="1"/>
    <col min="5382" max="5382" width="23.1640625" style="236" bestFit="1" customWidth="1"/>
    <col min="5383" max="5383" width="9.33203125" style="236"/>
    <col min="5384" max="5384" width="11.5" style="236" bestFit="1" customWidth="1"/>
    <col min="5385" max="5632" width="9.33203125" style="236"/>
    <col min="5633" max="5633" width="0" style="236" hidden="1" customWidth="1"/>
    <col min="5634" max="5634" width="90.1640625" style="236" bestFit="1" customWidth="1"/>
    <col min="5635" max="5635" width="14" style="236" customWidth="1"/>
    <col min="5636" max="5636" width="19.83203125" style="236" bestFit="1" customWidth="1"/>
    <col min="5637" max="5637" width="15.33203125" style="236" bestFit="1" customWidth="1"/>
    <col min="5638" max="5638" width="23.1640625" style="236" bestFit="1" customWidth="1"/>
    <col min="5639" max="5639" width="9.33203125" style="236"/>
    <col min="5640" max="5640" width="11.5" style="236" bestFit="1" customWidth="1"/>
    <col min="5641" max="5888" width="9.33203125" style="236"/>
    <col min="5889" max="5889" width="0" style="236" hidden="1" customWidth="1"/>
    <col min="5890" max="5890" width="90.1640625" style="236" bestFit="1" customWidth="1"/>
    <col min="5891" max="5891" width="14" style="236" customWidth="1"/>
    <col min="5892" max="5892" width="19.83203125" style="236" bestFit="1" customWidth="1"/>
    <col min="5893" max="5893" width="15.33203125" style="236" bestFit="1" customWidth="1"/>
    <col min="5894" max="5894" width="23.1640625" style="236" bestFit="1" customWidth="1"/>
    <col min="5895" max="5895" width="9.33203125" style="236"/>
    <col min="5896" max="5896" width="11.5" style="236" bestFit="1" customWidth="1"/>
    <col min="5897" max="6144" width="9.33203125" style="236"/>
    <col min="6145" max="6145" width="0" style="236" hidden="1" customWidth="1"/>
    <col min="6146" max="6146" width="90.1640625" style="236" bestFit="1" customWidth="1"/>
    <col min="6147" max="6147" width="14" style="236" customWidth="1"/>
    <col min="6148" max="6148" width="19.83203125" style="236" bestFit="1" customWidth="1"/>
    <col min="6149" max="6149" width="15.33203125" style="236" bestFit="1" customWidth="1"/>
    <col min="6150" max="6150" width="23.1640625" style="236" bestFit="1" customWidth="1"/>
    <col min="6151" max="6151" width="9.33203125" style="236"/>
    <col min="6152" max="6152" width="11.5" style="236" bestFit="1" customWidth="1"/>
    <col min="6153" max="6400" width="9.33203125" style="236"/>
    <col min="6401" max="6401" width="0" style="236" hidden="1" customWidth="1"/>
    <col min="6402" max="6402" width="90.1640625" style="236" bestFit="1" customWidth="1"/>
    <col min="6403" max="6403" width="14" style="236" customWidth="1"/>
    <col min="6404" max="6404" width="19.83203125" style="236" bestFit="1" customWidth="1"/>
    <col min="6405" max="6405" width="15.33203125" style="236" bestFit="1" customWidth="1"/>
    <col min="6406" max="6406" width="23.1640625" style="236" bestFit="1" customWidth="1"/>
    <col min="6407" max="6407" width="9.33203125" style="236"/>
    <col min="6408" max="6408" width="11.5" style="236" bestFit="1" customWidth="1"/>
    <col min="6409" max="6656" width="9.33203125" style="236"/>
    <col min="6657" max="6657" width="0" style="236" hidden="1" customWidth="1"/>
    <col min="6658" max="6658" width="90.1640625" style="236" bestFit="1" customWidth="1"/>
    <col min="6659" max="6659" width="14" style="236" customWidth="1"/>
    <col min="6660" max="6660" width="19.83203125" style="236" bestFit="1" customWidth="1"/>
    <col min="6661" max="6661" width="15.33203125" style="236" bestFit="1" customWidth="1"/>
    <col min="6662" max="6662" width="23.1640625" style="236" bestFit="1" customWidth="1"/>
    <col min="6663" max="6663" width="9.33203125" style="236"/>
    <col min="6664" max="6664" width="11.5" style="236" bestFit="1" customWidth="1"/>
    <col min="6665" max="6912" width="9.33203125" style="236"/>
    <col min="6913" max="6913" width="0" style="236" hidden="1" customWidth="1"/>
    <col min="6914" max="6914" width="90.1640625" style="236" bestFit="1" customWidth="1"/>
    <col min="6915" max="6915" width="14" style="236" customWidth="1"/>
    <col min="6916" max="6916" width="19.83203125" style="236" bestFit="1" customWidth="1"/>
    <col min="6917" max="6917" width="15.33203125" style="236" bestFit="1" customWidth="1"/>
    <col min="6918" max="6918" width="23.1640625" style="236" bestFit="1" customWidth="1"/>
    <col min="6919" max="6919" width="9.33203125" style="236"/>
    <col min="6920" max="6920" width="11.5" style="236" bestFit="1" customWidth="1"/>
    <col min="6921" max="7168" width="9.33203125" style="236"/>
    <col min="7169" max="7169" width="0" style="236" hidden="1" customWidth="1"/>
    <col min="7170" max="7170" width="90.1640625" style="236" bestFit="1" customWidth="1"/>
    <col min="7171" max="7171" width="14" style="236" customWidth="1"/>
    <col min="7172" max="7172" width="19.83203125" style="236" bestFit="1" customWidth="1"/>
    <col min="7173" max="7173" width="15.33203125" style="236" bestFit="1" customWidth="1"/>
    <col min="7174" max="7174" width="23.1640625" style="236" bestFit="1" customWidth="1"/>
    <col min="7175" max="7175" width="9.33203125" style="236"/>
    <col min="7176" max="7176" width="11.5" style="236" bestFit="1" customWidth="1"/>
    <col min="7177" max="7424" width="9.33203125" style="236"/>
    <col min="7425" max="7425" width="0" style="236" hidden="1" customWidth="1"/>
    <col min="7426" max="7426" width="90.1640625" style="236" bestFit="1" customWidth="1"/>
    <col min="7427" max="7427" width="14" style="236" customWidth="1"/>
    <col min="7428" max="7428" width="19.83203125" style="236" bestFit="1" customWidth="1"/>
    <col min="7429" max="7429" width="15.33203125" style="236" bestFit="1" customWidth="1"/>
    <col min="7430" max="7430" width="23.1640625" style="236" bestFit="1" customWidth="1"/>
    <col min="7431" max="7431" width="9.33203125" style="236"/>
    <col min="7432" max="7432" width="11.5" style="236" bestFit="1" customWidth="1"/>
    <col min="7433" max="7680" width="9.33203125" style="236"/>
    <col min="7681" max="7681" width="0" style="236" hidden="1" customWidth="1"/>
    <col min="7682" max="7682" width="90.1640625" style="236" bestFit="1" customWidth="1"/>
    <col min="7683" max="7683" width="14" style="236" customWidth="1"/>
    <col min="7684" max="7684" width="19.83203125" style="236" bestFit="1" customWidth="1"/>
    <col min="7685" max="7685" width="15.33203125" style="236" bestFit="1" customWidth="1"/>
    <col min="7686" max="7686" width="23.1640625" style="236" bestFit="1" customWidth="1"/>
    <col min="7687" max="7687" width="9.33203125" style="236"/>
    <col min="7688" max="7688" width="11.5" style="236" bestFit="1" customWidth="1"/>
    <col min="7689" max="7936" width="9.33203125" style="236"/>
    <col min="7937" max="7937" width="0" style="236" hidden="1" customWidth="1"/>
    <col min="7938" max="7938" width="90.1640625" style="236" bestFit="1" customWidth="1"/>
    <col min="7939" max="7939" width="14" style="236" customWidth="1"/>
    <col min="7940" max="7940" width="19.83203125" style="236" bestFit="1" customWidth="1"/>
    <col min="7941" max="7941" width="15.33203125" style="236" bestFit="1" customWidth="1"/>
    <col min="7942" max="7942" width="23.1640625" style="236" bestFit="1" customWidth="1"/>
    <col min="7943" max="7943" width="9.33203125" style="236"/>
    <col min="7944" max="7944" width="11.5" style="236" bestFit="1" customWidth="1"/>
    <col min="7945" max="8192" width="9.33203125" style="236"/>
    <col min="8193" max="8193" width="0" style="236" hidden="1" customWidth="1"/>
    <col min="8194" max="8194" width="90.1640625" style="236" bestFit="1" customWidth="1"/>
    <col min="8195" max="8195" width="14" style="236" customWidth="1"/>
    <col min="8196" max="8196" width="19.83203125" style="236" bestFit="1" customWidth="1"/>
    <col min="8197" max="8197" width="15.33203125" style="236" bestFit="1" customWidth="1"/>
    <col min="8198" max="8198" width="23.1640625" style="236" bestFit="1" customWidth="1"/>
    <col min="8199" max="8199" width="9.33203125" style="236"/>
    <col min="8200" max="8200" width="11.5" style="236" bestFit="1" customWidth="1"/>
    <col min="8201" max="8448" width="9.33203125" style="236"/>
    <col min="8449" max="8449" width="0" style="236" hidden="1" customWidth="1"/>
    <col min="8450" max="8450" width="90.1640625" style="236" bestFit="1" customWidth="1"/>
    <col min="8451" max="8451" width="14" style="236" customWidth="1"/>
    <col min="8452" max="8452" width="19.83203125" style="236" bestFit="1" customWidth="1"/>
    <col min="8453" max="8453" width="15.33203125" style="236" bestFit="1" customWidth="1"/>
    <col min="8454" max="8454" width="23.1640625" style="236" bestFit="1" customWidth="1"/>
    <col min="8455" max="8455" width="9.33203125" style="236"/>
    <col min="8456" max="8456" width="11.5" style="236" bestFit="1" customWidth="1"/>
    <col min="8457" max="8704" width="9.33203125" style="236"/>
    <col min="8705" max="8705" width="0" style="236" hidden="1" customWidth="1"/>
    <col min="8706" max="8706" width="90.1640625" style="236" bestFit="1" customWidth="1"/>
    <col min="8707" max="8707" width="14" style="236" customWidth="1"/>
    <col min="8708" max="8708" width="19.83203125" style="236" bestFit="1" customWidth="1"/>
    <col min="8709" max="8709" width="15.33203125" style="236" bestFit="1" customWidth="1"/>
    <col min="8710" max="8710" width="23.1640625" style="236" bestFit="1" customWidth="1"/>
    <col min="8711" max="8711" width="9.33203125" style="236"/>
    <col min="8712" max="8712" width="11.5" style="236" bestFit="1" customWidth="1"/>
    <col min="8713" max="8960" width="9.33203125" style="236"/>
    <col min="8961" max="8961" width="0" style="236" hidden="1" customWidth="1"/>
    <col min="8962" max="8962" width="90.1640625" style="236" bestFit="1" customWidth="1"/>
    <col min="8963" max="8963" width="14" style="236" customWidth="1"/>
    <col min="8964" max="8964" width="19.83203125" style="236" bestFit="1" customWidth="1"/>
    <col min="8965" max="8965" width="15.33203125" style="236" bestFit="1" customWidth="1"/>
    <col min="8966" max="8966" width="23.1640625" style="236" bestFit="1" customWidth="1"/>
    <col min="8967" max="8967" width="9.33203125" style="236"/>
    <col min="8968" max="8968" width="11.5" style="236" bestFit="1" customWidth="1"/>
    <col min="8969" max="9216" width="9.33203125" style="236"/>
    <col min="9217" max="9217" width="0" style="236" hidden="1" customWidth="1"/>
    <col min="9218" max="9218" width="90.1640625" style="236" bestFit="1" customWidth="1"/>
    <col min="9219" max="9219" width="14" style="236" customWidth="1"/>
    <col min="9220" max="9220" width="19.83203125" style="236" bestFit="1" customWidth="1"/>
    <col min="9221" max="9221" width="15.33203125" style="236" bestFit="1" customWidth="1"/>
    <col min="9222" max="9222" width="23.1640625" style="236" bestFit="1" customWidth="1"/>
    <col min="9223" max="9223" width="9.33203125" style="236"/>
    <col min="9224" max="9224" width="11.5" style="236" bestFit="1" customWidth="1"/>
    <col min="9225" max="9472" width="9.33203125" style="236"/>
    <col min="9473" max="9473" width="0" style="236" hidden="1" customWidth="1"/>
    <col min="9474" max="9474" width="90.1640625" style="236" bestFit="1" customWidth="1"/>
    <col min="9475" max="9475" width="14" style="236" customWidth="1"/>
    <col min="9476" max="9476" width="19.83203125" style="236" bestFit="1" customWidth="1"/>
    <col min="9477" max="9477" width="15.33203125" style="236" bestFit="1" customWidth="1"/>
    <col min="9478" max="9478" width="23.1640625" style="236" bestFit="1" customWidth="1"/>
    <col min="9479" max="9479" width="9.33203125" style="236"/>
    <col min="9480" max="9480" width="11.5" style="236" bestFit="1" customWidth="1"/>
    <col min="9481" max="9728" width="9.33203125" style="236"/>
    <col min="9729" max="9729" width="0" style="236" hidden="1" customWidth="1"/>
    <col min="9730" max="9730" width="90.1640625" style="236" bestFit="1" customWidth="1"/>
    <col min="9731" max="9731" width="14" style="236" customWidth="1"/>
    <col min="9732" max="9732" width="19.83203125" style="236" bestFit="1" customWidth="1"/>
    <col min="9733" max="9733" width="15.33203125" style="236" bestFit="1" customWidth="1"/>
    <col min="9734" max="9734" width="23.1640625" style="236" bestFit="1" customWidth="1"/>
    <col min="9735" max="9735" width="9.33203125" style="236"/>
    <col min="9736" max="9736" width="11.5" style="236" bestFit="1" customWidth="1"/>
    <col min="9737" max="9984" width="9.33203125" style="236"/>
    <col min="9985" max="9985" width="0" style="236" hidden="1" customWidth="1"/>
    <col min="9986" max="9986" width="90.1640625" style="236" bestFit="1" customWidth="1"/>
    <col min="9987" max="9987" width="14" style="236" customWidth="1"/>
    <col min="9988" max="9988" width="19.83203125" style="236" bestFit="1" customWidth="1"/>
    <col min="9989" max="9989" width="15.33203125" style="236" bestFit="1" customWidth="1"/>
    <col min="9990" max="9990" width="23.1640625" style="236" bestFit="1" customWidth="1"/>
    <col min="9991" max="9991" width="9.33203125" style="236"/>
    <col min="9992" max="9992" width="11.5" style="236" bestFit="1" customWidth="1"/>
    <col min="9993" max="10240" width="9.33203125" style="236"/>
    <col min="10241" max="10241" width="0" style="236" hidden="1" customWidth="1"/>
    <col min="10242" max="10242" width="90.1640625" style="236" bestFit="1" customWidth="1"/>
    <col min="10243" max="10243" width="14" style="236" customWidth="1"/>
    <col min="10244" max="10244" width="19.83203125" style="236" bestFit="1" customWidth="1"/>
    <col min="10245" max="10245" width="15.33203125" style="236" bestFit="1" customWidth="1"/>
    <col min="10246" max="10246" width="23.1640625" style="236" bestFit="1" customWidth="1"/>
    <col min="10247" max="10247" width="9.33203125" style="236"/>
    <col min="10248" max="10248" width="11.5" style="236" bestFit="1" customWidth="1"/>
    <col min="10249" max="10496" width="9.33203125" style="236"/>
    <col min="10497" max="10497" width="0" style="236" hidden="1" customWidth="1"/>
    <col min="10498" max="10498" width="90.1640625" style="236" bestFit="1" customWidth="1"/>
    <col min="10499" max="10499" width="14" style="236" customWidth="1"/>
    <col min="10500" max="10500" width="19.83203125" style="236" bestFit="1" customWidth="1"/>
    <col min="10501" max="10501" width="15.33203125" style="236" bestFit="1" customWidth="1"/>
    <col min="10502" max="10502" width="23.1640625" style="236" bestFit="1" customWidth="1"/>
    <col min="10503" max="10503" width="9.33203125" style="236"/>
    <col min="10504" max="10504" width="11.5" style="236" bestFit="1" customWidth="1"/>
    <col min="10505" max="10752" width="9.33203125" style="236"/>
    <col min="10753" max="10753" width="0" style="236" hidden="1" customWidth="1"/>
    <col min="10754" max="10754" width="90.1640625" style="236" bestFit="1" customWidth="1"/>
    <col min="10755" max="10755" width="14" style="236" customWidth="1"/>
    <col min="10756" max="10756" width="19.83203125" style="236" bestFit="1" customWidth="1"/>
    <col min="10757" max="10757" width="15.33203125" style="236" bestFit="1" customWidth="1"/>
    <col min="10758" max="10758" width="23.1640625" style="236" bestFit="1" customWidth="1"/>
    <col min="10759" max="10759" width="9.33203125" style="236"/>
    <col min="10760" max="10760" width="11.5" style="236" bestFit="1" customWidth="1"/>
    <col min="10761" max="11008" width="9.33203125" style="236"/>
    <col min="11009" max="11009" width="0" style="236" hidden="1" customWidth="1"/>
    <col min="11010" max="11010" width="90.1640625" style="236" bestFit="1" customWidth="1"/>
    <col min="11011" max="11011" width="14" style="236" customWidth="1"/>
    <col min="11012" max="11012" width="19.83203125" style="236" bestFit="1" customWidth="1"/>
    <col min="11013" max="11013" width="15.33203125" style="236" bestFit="1" customWidth="1"/>
    <col min="11014" max="11014" width="23.1640625" style="236" bestFit="1" customWidth="1"/>
    <col min="11015" max="11015" width="9.33203125" style="236"/>
    <col min="11016" max="11016" width="11.5" style="236" bestFit="1" customWidth="1"/>
    <col min="11017" max="11264" width="9.33203125" style="236"/>
    <col min="11265" max="11265" width="0" style="236" hidden="1" customWidth="1"/>
    <col min="11266" max="11266" width="90.1640625" style="236" bestFit="1" customWidth="1"/>
    <col min="11267" max="11267" width="14" style="236" customWidth="1"/>
    <col min="11268" max="11268" width="19.83203125" style="236" bestFit="1" customWidth="1"/>
    <col min="11269" max="11269" width="15.33203125" style="236" bestFit="1" customWidth="1"/>
    <col min="11270" max="11270" width="23.1640625" style="236" bestFit="1" customWidth="1"/>
    <col min="11271" max="11271" width="9.33203125" style="236"/>
    <col min="11272" max="11272" width="11.5" style="236" bestFit="1" customWidth="1"/>
    <col min="11273" max="11520" width="9.33203125" style="236"/>
    <col min="11521" max="11521" width="0" style="236" hidden="1" customWidth="1"/>
    <col min="11522" max="11522" width="90.1640625" style="236" bestFit="1" customWidth="1"/>
    <col min="11523" max="11523" width="14" style="236" customWidth="1"/>
    <col min="11524" max="11524" width="19.83203125" style="236" bestFit="1" customWidth="1"/>
    <col min="11525" max="11525" width="15.33203125" style="236" bestFit="1" customWidth="1"/>
    <col min="11526" max="11526" width="23.1640625" style="236" bestFit="1" customWidth="1"/>
    <col min="11527" max="11527" width="9.33203125" style="236"/>
    <col min="11528" max="11528" width="11.5" style="236" bestFit="1" customWidth="1"/>
    <col min="11529" max="11776" width="9.33203125" style="236"/>
    <col min="11777" max="11777" width="0" style="236" hidden="1" customWidth="1"/>
    <col min="11778" max="11778" width="90.1640625" style="236" bestFit="1" customWidth="1"/>
    <col min="11779" max="11779" width="14" style="236" customWidth="1"/>
    <col min="11780" max="11780" width="19.83203125" style="236" bestFit="1" customWidth="1"/>
    <col min="11781" max="11781" width="15.33203125" style="236" bestFit="1" customWidth="1"/>
    <col min="11782" max="11782" width="23.1640625" style="236" bestFit="1" customWidth="1"/>
    <col min="11783" max="11783" width="9.33203125" style="236"/>
    <col min="11784" max="11784" width="11.5" style="236" bestFit="1" customWidth="1"/>
    <col min="11785" max="12032" width="9.33203125" style="236"/>
    <col min="12033" max="12033" width="0" style="236" hidden="1" customWidth="1"/>
    <col min="12034" max="12034" width="90.1640625" style="236" bestFit="1" customWidth="1"/>
    <col min="12035" max="12035" width="14" style="236" customWidth="1"/>
    <col min="12036" max="12036" width="19.83203125" style="236" bestFit="1" customWidth="1"/>
    <col min="12037" max="12037" width="15.33203125" style="236" bestFit="1" customWidth="1"/>
    <col min="12038" max="12038" width="23.1640625" style="236" bestFit="1" customWidth="1"/>
    <col min="12039" max="12039" width="9.33203125" style="236"/>
    <col min="12040" max="12040" width="11.5" style="236" bestFit="1" customWidth="1"/>
    <col min="12041" max="12288" width="9.33203125" style="236"/>
    <col min="12289" max="12289" width="0" style="236" hidden="1" customWidth="1"/>
    <col min="12290" max="12290" width="90.1640625" style="236" bestFit="1" customWidth="1"/>
    <col min="12291" max="12291" width="14" style="236" customWidth="1"/>
    <col min="12292" max="12292" width="19.83203125" style="236" bestFit="1" customWidth="1"/>
    <col min="12293" max="12293" width="15.33203125" style="236" bestFit="1" customWidth="1"/>
    <col min="12294" max="12294" width="23.1640625" style="236" bestFit="1" customWidth="1"/>
    <col min="12295" max="12295" width="9.33203125" style="236"/>
    <col min="12296" max="12296" width="11.5" style="236" bestFit="1" customWidth="1"/>
    <col min="12297" max="12544" width="9.33203125" style="236"/>
    <col min="12545" max="12545" width="0" style="236" hidden="1" customWidth="1"/>
    <col min="12546" max="12546" width="90.1640625" style="236" bestFit="1" customWidth="1"/>
    <col min="12547" max="12547" width="14" style="236" customWidth="1"/>
    <col min="12548" max="12548" width="19.83203125" style="236" bestFit="1" customWidth="1"/>
    <col min="12549" max="12549" width="15.33203125" style="236" bestFit="1" customWidth="1"/>
    <col min="12550" max="12550" width="23.1640625" style="236" bestFit="1" customWidth="1"/>
    <col min="12551" max="12551" width="9.33203125" style="236"/>
    <col min="12552" max="12552" width="11.5" style="236" bestFit="1" customWidth="1"/>
    <col min="12553" max="12800" width="9.33203125" style="236"/>
    <col min="12801" max="12801" width="0" style="236" hidden="1" customWidth="1"/>
    <col min="12802" max="12802" width="90.1640625" style="236" bestFit="1" customWidth="1"/>
    <col min="12803" max="12803" width="14" style="236" customWidth="1"/>
    <col min="12804" max="12804" width="19.83203125" style="236" bestFit="1" customWidth="1"/>
    <col min="12805" max="12805" width="15.33203125" style="236" bestFit="1" customWidth="1"/>
    <col min="12806" max="12806" width="23.1640625" style="236" bestFit="1" customWidth="1"/>
    <col min="12807" max="12807" width="9.33203125" style="236"/>
    <col min="12808" max="12808" width="11.5" style="236" bestFit="1" customWidth="1"/>
    <col min="12809" max="13056" width="9.33203125" style="236"/>
    <col min="13057" max="13057" width="0" style="236" hidden="1" customWidth="1"/>
    <col min="13058" max="13058" width="90.1640625" style="236" bestFit="1" customWidth="1"/>
    <col min="13059" max="13059" width="14" style="236" customWidth="1"/>
    <col min="13060" max="13060" width="19.83203125" style="236" bestFit="1" customWidth="1"/>
    <col min="13061" max="13061" width="15.33203125" style="236" bestFit="1" customWidth="1"/>
    <col min="13062" max="13062" width="23.1640625" style="236" bestFit="1" customWidth="1"/>
    <col min="13063" max="13063" width="9.33203125" style="236"/>
    <col min="13064" max="13064" width="11.5" style="236" bestFit="1" customWidth="1"/>
    <col min="13065" max="13312" width="9.33203125" style="236"/>
    <col min="13313" max="13313" width="0" style="236" hidden="1" customWidth="1"/>
    <col min="13314" max="13314" width="90.1640625" style="236" bestFit="1" customWidth="1"/>
    <col min="13315" max="13315" width="14" style="236" customWidth="1"/>
    <col min="13316" max="13316" width="19.83203125" style="236" bestFit="1" customWidth="1"/>
    <col min="13317" max="13317" width="15.33203125" style="236" bestFit="1" customWidth="1"/>
    <col min="13318" max="13318" width="23.1640625" style="236" bestFit="1" customWidth="1"/>
    <col min="13319" max="13319" width="9.33203125" style="236"/>
    <col min="13320" max="13320" width="11.5" style="236" bestFit="1" customWidth="1"/>
    <col min="13321" max="13568" width="9.33203125" style="236"/>
    <col min="13569" max="13569" width="0" style="236" hidden="1" customWidth="1"/>
    <col min="13570" max="13570" width="90.1640625" style="236" bestFit="1" customWidth="1"/>
    <col min="13571" max="13571" width="14" style="236" customWidth="1"/>
    <col min="13572" max="13572" width="19.83203125" style="236" bestFit="1" customWidth="1"/>
    <col min="13573" max="13573" width="15.33203125" style="236" bestFit="1" customWidth="1"/>
    <col min="13574" max="13574" width="23.1640625" style="236" bestFit="1" customWidth="1"/>
    <col min="13575" max="13575" width="9.33203125" style="236"/>
    <col min="13576" max="13576" width="11.5" style="236" bestFit="1" customWidth="1"/>
    <col min="13577" max="13824" width="9.33203125" style="236"/>
    <col min="13825" max="13825" width="0" style="236" hidden="1" customWidth="1"/>
    <col min="13826" max="13826" width="90.1640625" style="236" bestFit="1" customWidth="1"/>
    <col min="13827" max="13827" width="14" style="236" customWidth="1"/>
    <col min="13828" max="13828" width="19.83203125" style="236" bestFit="1" customWidth="1"/>
    <col min="13829" max="13829" width="15.33203125" style="236" bestFit="1" customWidth="1"/>
    <col min="13830" max="13830" width="23.1640625" style="236" bestFit="1" customWidth="1"/>
    <col min="13831" max="13831" width="9.33203125" style="236"/>
    <col min="13832" max="13832" width="11.5" style="236" bestFit="1" customWidth="1"/>
    <col min="13833" max="14080" width="9.33203125" style="236"/>
    <col min="14081" max="14081" width="0" style="236" hidden="1" customWidth="1"/>
    <col min="14082" max="14082" width="90.1640625" style="236" bestFit="1" customWidth="1"/>
    <col min="14083" max="14083" width="14" style="236" customWidth="1"/>
    <col min="14084" max="14084" width="19.83203125" style="236" bestFit="1" customWidth="1"/>
    <col min="14085" max="14085" width="15.33203125" style="236" bestFit="1" customWidth="1"/>
    <col min="14086" max="14086" width="23.1640625" style="236" bestFit="1" customWidth="1"/>
    <col min="14087" max="14087" width="9.33203125" style="236"/>
    <col min="14088" max="14088" width="11.5" style="236" bestFit="1" customWidth="1"/>
    <col min="14089" max="14336" width="9.33203125" style="236"/>
    <col min="14337" max="14337" width="0" style="236" hidden="1" customWidth="1"/>
    <col min="14338" max="14338" width="90.1640625" style="236" bestFit="1" customWidth="1"/>
    <col min="14339" max="14339" width="14" style="236" customWidth="1"/>
    <col min="14340" max="14340" width="19.83203125" style="236" bestFit="1" customWidth="1"/>
    <col min="14341" max="14341" width="15.33203125" style="236" bestFit="1" customWidth="1"/>
    <col min="14342" max="14342" width="23.1640625" style="236" bestFit="1" customWidth="1"/>
    <col min="14343" max="14343" width="9.33203125" style="236"/>
    <col min="14344" max="14344" width="11.5" style="236" bestFit="1" customWidth="1"/>
    <col min="14345" max="14592" width="9.33203125" style="236"/>
    <col min="14593" max="14593" width="0" style="236" hidden="1" customWidth="1"/>
    <col min="14594" max="14594" width="90.1640625" style="236" bestFit="1" customWidth="1"/>
    <col min="14595" max="14595" width="14" style="236" customWidth="1"/>
    <col min="14596" max="14596" width="19.83203125" style="236" bestFit="1" customWidth="1"/>
    <col min="14597" max="14597" width="15.33203125" style="236" bestFit="1" customWidth="1"/>
    <col min="14598" max="14598" width="23.1640625" style="236" bestFit="1" customWidth="1"/>
    <col min="14599" max="14599" width="9.33203125" style="236"/>
    <col min="14600" max="14600" width="11.5" style="236" bestFit="1" customWidth="1"/>
    <col min="14601" max="14848" width="9.33203125" style="236"/>
    <col min="14849" max="14849" width="0" style="236" hidden="1" customWidth="1"/>
    <col min="14850" max="14850" width="90.1640625" style="236" bestFit="1" customWidth="1"/>
    <col min="14851" max="14851" width="14" style="236" customWidth="1"/>
    <col min="14852" max="14852" width="19.83203125" style="236" bestFit="1" customWidth="1"/>
    <col min="14853" max="14853" width="15.33203125" style="236" bestFit="1" customWidth="1"/>
    <col min="14854" max="14854" width="23.1640625" style="236" bestFit="1" customWidth="1"/>
    <col min="14855" max="14855" width="9.33203125" style="236"/>
    <col min="14856" max="14856" width="11.5" style="236" bestFit="1" customWidth="1"/>
    <col min="14857" max="15104" width="9.33203125" style="236"/>
    <col min="15105" max="15105" width="0" style="236" hidden="1" customWidth="1"/>
    <col min="15106" max="15106" width="90.1640625" style="236" bestFit="1" customWidth="1"/>
    <col min="15107" max="15107" width="14" style="236" customWidth="1"/>
    <col min="15108" max="15108" width="19.83203125" style="236" bestFit="1" customWidth="1"/>
    <col min="15109" max="15109" width="15.33203125" style="236" bestFit="1" customWidth="1"/>
    <col min="15110" max="15110" width="23.1640625" style="236" bestFit="1" customWidth="1"/>
    <col min="15111" max="15111" width="9.33203125" style="236"/>
    <col min="15112" max="15112" width="11.5" style="236" bestFit="1" customWidth="1"/>
    <col min="15113" max="15360" width="9.33203125" style="236"/>
    <col min="15361" max="15361" width="0" style="236" hidden="1" customWidth="1"/>
    <col min="15362" max="15362" width="90.1640625" style="236" bestFit="1" customWidth="1"/>
    <col min="15363" max="15363" width="14" style="236" customWidth="1"/>
    <col min="15364" max="15364" width="19.83203125" style="236" bestFit="1" customWidth="1"/>
    <col min="15365" max="15365" width="15.33203125" style="236" bestFit="1" customWidth="1"/>
    <col min="15366" max="15366" width="23.1640625" style="236" bestFit="1" customWidth="1"/>
    <col min="15367" max="15367" width="9.33203125" style="236"/>
    <col min="15368" max="15368" width="11.5" style="236" bestFit="1" customWidth="1"/>
    <col min="15369" max="15616" width="9.33203125" style="236"/>
    <col min="15617" max="15617" width="0" style="236" hidden="1" customWidth="1"/>
    <col min="15618" max="15618" width="90.1640625" style="236" bestFit="1" customWidth="1"/>
    <col min="15619" max="15619" width="14" style="236" customWidth="1"/>
    <col min="15620" max="15620" width="19.83203125" style="236" bestFit="1" customWidth="1"/>
    <col min="15621" max="15621" width="15.33203125" style="236" bestFit="1" customWidth="1"/>
    <col min="15622" max="15622" width="23.1640625" style="236" bestFit="1" customWidth="1"/>
    <col min="15623" max="15623" width="9.33203125" style="236"/>
    <col min="15624" max="15624" width="11.5" style="236" bestFit="1" customWidth="1"/>
    <col min="15625" max="15872" width="9.33203125" style="236"/>
    <col min="15873" max="15873" width="0" style="236" hidden="1" customWidth="1"/>
    <col min="15874" max="15874" width="90.1640625" style="236" bestFit="1" customWidth="1"/>
    <col min="15875" max="15875" width="14" style="236" customWidth="1"/>
    <col min="15876" max="15876" width="19.83203125" style="236" bestFit="1" customWidth="1"/>
    <col min="15877" max="15877" width="15.33203125" style="236" bestFit="1" customWidth="1"/>
    <col min="15878" max="15878" width="23.1640625" style="236" bestFit="1" customWidth="1"/>
    <col min="15879" max="15879" width="9.33203125" style="236"/>
    <col min="15880" max="15880" width="11.5" style="236" bestFit="1" customWidth="1"/>
    <col min="15881" max="16128" width="9.33203125" style="236"/>
    <col min="16129" max="16129" width="0" style="236" hidden="1" customWidth="1"/>
    <col min="16130" max="16130" width="90.1640625" style="236" bestFit="1" customWidth="1"/>
    <col min="16131" max="16131" width="14" style="236" customWidth="1"/>
    <col min="16132" max="16132" width="19.83203125" style="236" bestFit="1" customWidth="1"/>
    <col min="16133" max="16133" width="15.33203125" style="236" bestFit="1" customWidth="1"/>
    <col min="16134" max="16134" width="23.1640625" style="236" bestFit="1" customWidth="1"/>
    <col min="16135" max="16135" width="9.33203125" style="236"/>
    <col min="16136" max="16136" width="11.5" style="236" bestFit="1" customWidth="1"/>
    <col min="16137" max="16384" width="9.33203125" style="236"/>
  </cols>
  <sheetData>
    <row r="1" spans="1:8" ht="15" customHeight="1" x14ac:dyDescent="0.2"/>
    <row r="2" spans="1:8" ht="15" customHeight="1" x14ac:dyDescent="0.2"/>
    <row r="3" spans="1:8" ht="15" customHeight="1" x14ac:dyDescent="0.2"/>
    <row r="4" spans="1:8" ht="15" customHeight="1" x14ac:dyDescent="0.2"/>
    <row r="5" spans="1:8" ht="15" customHeight="1" x14ac:dyDescent="0.2">
      <c r="E5" s="238" t="s">
        <v>847</v>
      </c>
      <c r="F5" s="239">
        <v>6</v>
      </c>
      <c r="G5" s="239"/>
      <c r="H5" s="240">
        <f>F74/SUM('[1]ORÇAMENTO BASE '!K23,'[1]ORÇAMENTO BASE '!K37,'[1]ORÇAMENTO BASE '!K47,'[1]ORÇAMENTO BASE '!K52,'[1]ORÇAMENTO BASE '!K58)</f>
        <v>2.5474455442362758</v>
      </c>
    </row>
    <row r="6" spans="1:8" ht="15" customHeight="1" x14ac:dyDescent="0.2">
      <c r="E6" s="241" t="s">
        <v>815</v>
      </c>
      <c r="F6" s="242">
        <f>BDI!D16</f>
        <v>0.31130000000000002</v>
      </c>
    </row>
    <row r="7" spans="1:8" ht="18" x14ac:dyDescent="0.2">
      <c r="B7" s="614" t="s">
        <v>848</v>
      </c>
      <c r="C7" s="615"/>
      <c r="D7" s="615"/>
      <c r="E7" s="615"/>
      <c r="F7" s="616"/>
    </row>
    <row r="8" spans="1:8" ht="12.75" x14ac:dyDescent="0.2">
      <c r="B8" s="243" t="s">
        <v>849</v>
      </c>
      <c r="C8" s="244"/>
      <c r="D8" s="245" t="s">
        <v>850</v>
      </c>
      <c r="E8" s="246">
        <v>42200</v>
      </c>
      <c r="F8" s="247" t="s">
        <v>851</v>
      </c>
    </row>
    <row r="9" spans="1:8" ht="15.75" x14ac:dyDescent="0.2">
      <c r="B9" s="248" t="s">
        <v>852</v>
      </c>
      <c r="C9" s="248"/>
      <c r="D9" s="248"/>
      <c r="E9" s="248"/>
      <c r="F9" s="248"/>
    </row>
    <row r="10" spans="1:8" ht="12.75" x14ac:dyDescent="0.2">
      <c r="A10" s="617" t="s">
        <v>809</v>
      </c>
      <c r="B10" s="619" t="s">
        <v>548</v>
      </c>
      <c r="C10" s="619" t="s">
        <v>853</v>
      </c>
      <c r="D10" s="619" t="s">
        <v>854</v>
      </c>
      <c r="E10" s="621" t="s">
        <v>855</v>
      </c>
      <c r="F10" s="622"/>
    </row>
    <row r="11" spans="1:8" ht="12.75" x14ac:dyDescent="0.2">
      <c r="A11" s="618"/>
      <c r="B11" s="620"/>
      <c r="C11" s="620"/>
      <c r="D11" s="620"/>
      <c r="E11" s="249" t="s">
        <v>702</v>
      </c>
      <c r="F11" s="250" t="s">
        <v>856</v>
      </c>
    </row>
    <row r="12" spans="1:8" ht="12.75" x14ac:dyDescent="0.2">
      <c r="B12" s="251" t="s">
        <v>857</v>
      </c>
      <c r="C12" s="252"/>
      <c r="D12" s="252"/>
      <c r="E12" s="252"/>
      <c r="F12" s="253"/>
    </row>
    <row r="13" spans="1:8" ht="25.5" x14ac:dyDescent="0.2">
      <c r="A13" s="254">
        <v>40001</v>
      </c>
      <c r="B13" s="255" t="s">
        <v>858</v>
      </c>
      <c r="C13" s="256" t="s">
        <v>784</v>
      </c>
      <c r="D13" s="257">
        <v>0.21</v>
      </c>
      <c r="E13" s="258">
        <v>0</v>
      </c>
      <c r="F13" s="259">
        <f>D13*E13</f>
        <v>0</v>
      </c>
    </row>
    <row r="14" spans="1:8" ht="25.5" x14ac:dyDescent="0.2">
      <c r="A14" s="254">
        <v>40046</v>
      </c>
      <c r="B14" s="255" t="s">
        <v>859</v>
      </c>
      <c r="C14" s="256" t="s">
        <v>860</v>
      </c>
      <c r="D14" s="257">
        <v>5.75</v>
      </c>
      <c r="E14" s="258">
        <v>0</v>
      </c>
      <c r="F14" s="259">
        <f>D14*E14</f>
        <v>0</v>
      </c>
    </row>
    <row r="15" spans="1:8" ht="12.75" x14ac:dyDescent="0.2">
      <c r="A15" s="260">
        <v>41009</v>
      </c>
      <c r="B15" s="255" t="s">
        <v>861</v>
      </c>
      <c r="C15" s="256" t="s">
        <v>860</v>
      </c>
      <c r="D15" s="257">
        <v>1.18</v>
      </c>
      <c r="E15" s="258">
        <v>0</v>
      </c>
      <c r="F15" s="259">
        <f>D15*E15</f>
        <v>0</v>
      </c>
    </row>
    <row r="16" spans="1:8" ht="12.75" x14ac:dyDescent="0.2">
      <c r="B16" s="251" t="s">
        <v>862</v>
      </c>
      <c r="C16" s="252"/>
      <c r="D16" s="252"/>
      <c r="E16" s="624"/>
      <c r="F16" s="625"/>
    </row>
    <row r="17" spans="1:6" ht="12.75" x14ac:dyDescent="0.2">
      <c r="A17" s="260">
        <v>20210</v>
      </c>
      <c r="B17" s="261" t="s">
        <v>863</v>
      </c>
      <c r="C17" s="256" t="s">
        <v>784</v>
      </c>
      <c r="D17" s="257">
        <v>157.08000000000001</v>
      </c>
      <c r="E17" s="258">
        <v>20</v>
      </c>
      <c r="F17" s="259">
        <f t="shared" ref="F17:F51" si="0">D17*E17</f>
        <v>3141.6000000000004</v>
      </c>
    </row>
    <row r="18" spans="1:6" ht="12.75" x14ac:dyDescent="0.2">
      <c r="A18" s="262" t="s">
        <v>864</v>
      </c>
      <c r="B18" s="261" t="s">
        <v>865</v>
      </c>
      <c r="C18" s="256" t="s">
        <v>866</v>
      </c>
      <c r="D18" s="257">
        <v>1650.16</v>
      </c>
      <c r="E18" s="258">
        <v>0</v>
      </c>
      <c r="F18" s="259">
        <f t="shared" si="0"/>
        <v>0</v>
      </c>
    </row>
    <row r="19" spans="1:6" ht="12.75" x14ac:dyDescent="0.2">
      <c r="A19" s="260">
        <v>20210</v>
      </c>
      <c r="B19" s="261" t="s">
        <v>867</v>
      </c>
      <c r="C19" s="256" t="s">
        <v>784</v>
      </c>
      <c r="D19" s="257">
        <v>157.08000000000001</v>
      </c>
      <c r="E19" s="258">
        <v>20</v>
      </c>
      <c r="F19" s="259">
        <f t="shared" si="0"/>
        <v>3141.6000000000004</v>
      </c>
    </row>
    <row r="20" spans="1:6" ht="12.75" x14ac:dyDescent="0.2">
      <c r="A20" s="260">
        <v>20210</v>
      </c>
      <c r="B20" s="261" t="s">
        <v>868</v>
      </c>
      <c r="C20" s="256" t="s">
        <v>784</v>
      </c>
      <c r="D20" s="257">
        <v>157.08000000000001</v>
      </c>
      <c r="E20" s="258">
        <v>0</v>
      </c>
      <c r="F20" s="259">
        <f t="shared" si="0"/>
        <v>0</v>
      </c>
    </row>
    <row r="21" spans="1:6" ht="12.75" x14ac:dyDescent="0.2">
      <c r="A21" s="262" t="s">
        <v>869</v>
      </c>
      <c r="B21" s="261" t="s">
        <v>870</v>
      </c>
      <c r="C21" s="256" t="s">
        <v>866</v>
      </c>
      <c r="D21" s="257">
        <v>1892.62</v>
      </c>
      <c r="E21" s="258">
        <v>0</v>
      </c>
      <c r="F21" s="259">
        <f t="shared" si="0"/>
        <v>0</v>
      </c>
    </row>
    <row r="22" spans="1:6" ht="25.5" x14ac:dyDescent="0.2">
      <c r="A22" s="262" t="s">
        <v>871</v>
      </c>
      <c r="B22" s="261" t="s">
        <v>872</v>
      </c>
      <c r="C22" s="256" t="s">
        <v>866</v>
      </c>
      <c r="D22" s="257">
        <v>709.7</v>
      </c>
      <c r="E22" s="258">
        <v>2</v>
      </c>
      <c r="F22" s="259">
        <f t="shared" si="0"/>
        <v>1419.4</v>
      </c>
    </row>
    <row r="23" spans="1:6" ht="12.75" x14ac:dyDescent="0.2">
      <c r="A23" s="262" t="s">
        <v>873</v>
      </c>
      <c r="B23" s="261" t="s">
        <v>874</v>
      </c>
      <c r="C23" s="256" t="s">
        <v>866</v>
      </c>
      <c r="D23" s="257">
        <v>591.42999999999995</v>
      </c>
      <c r="E23" s="258">
        <v>0</v>
      </c>
      <c r="F23" s="259">
        <f t="shared" si="0"/>
        <v>0</v>
      </c>
    </row>
    <row r="24" spans="1:6" ht="12.75" x14ac:dyDescent="0.2">
      <c r="A24" s="262" t="s">
        <v>875</v>
      </c>
      <c r="B24" s="261" t="s">
        <v>876</v>
      </c>
      <c r="C24" s="256" t="s">
        <v>784</v>
      </c>
      <c r="D24" s="257">
        <v>109.96</v>
      </c>
      <c r="E24" s="258">
        <v>0</v>
      </c>
      <c r="F24" s="259">
        <f t="shared" si="0"/>
        <v>0</v>
      </c>
    </row>
    <row r="25" spans="1:6" ht="12.75" x14ac:dyDescent="0.2">
      <c r="A25" s="262" t="s">
        <v>877</v>
      </c>
      <c r="B25" s="261" t="s">
        <v>878</v>
      </c>
      <c r="C25" s="256" t="s">
        <v>784</v>
      </c>
      <c r="D25" s="257">
        <v>78.540000000000006</v>
      </c>
      <c r="E25" s="258">
        <v>0</v>
      </c>
      <c r="F25" s="259">
        <f t="shared" si="0"/>
        <v>0</v>
      </c>
    </row>
    <row r="26" spans="1:6" ht="12.75" x14ac:dyDescent="0.2">
      <c r="A26" s="262" t="s">
        <v>875</v>
      </c>
      <c r="B26" s="261" t="s">
        <v>879</v>
      </c>
      <c r="C26" s="256" t="s">
        <v>784</v>
      </c>
      <c r="D26" s="257">
        <v>109.96</v>
      </c>
      <c r="E26" s="258">
        <v>0</v>
      </c>
      <c r="F26" s="259">
        <f t="shared" si="0"/>
        <v>0</v>
      </c>
    </row>
    <row r="27" spans="1:6" ht="12.75" x14ac:dyDescent="0.2">
      <c r="A27" s="260">
        <v>20210</v>
      </c>
      <c r="B27" s="261" t="s">
        <v>880</v>
      </c>
      <c r="C27" s="256" t="s">
        <v>784</v>
      </c>
      <c r="D27" s="257">
        <v>157.08000000000001</v>
      </c>
      <c r="E27" s="258">
        <v>0</v>
      </c>
      <c r="F27" s="259">
        <f t="shared" si="0"/>
        <v>0</v>
      </c>
    </row>
    <row r="28" spans="1:6" ht="12.75" x14ac:dyDescent="0.2">
      <c r="A28" s="262" t="s">
        <v>877</v>
      </c>
      <c r="B28" s="261" t="s">
        <v>881</v>
      </c>
      <c r="C28" s="256" t="s">
        <v>784</v>
      </c>
      <c r="D28" s="257">
        <v>78.540000000000006</v>
      </c>
      <c r="E28" s="258">
        <v>0</v>
      </c>
      <c r="F28" s="259">
        <f t="shared" si="0"/>
        <v>0</v>
      </c>
    </row>
    <row r="29" spans="1:6" ht="12.75" x14ac:dyDescent="0.2">
      <c r="A29" s="260">
        <v>20210</v>
      </c>
      <c r="B29" s="261" t="s">
        <v>882</v>
      </c>
      <c r="C29" s="256" t="s">
        <v>784</v>
      </c>
      <c r="D29" s="257">
        <v>157.08000000000001</v>
      </c>
      <c r="E29" s="258">
        <v>0</v>
      </c>
      <c r="F29" s="259">
        <f t="shared" si="0"/>
        <v>0</v>
      </c>
    </row>
    <row r="30" spans="1:6" ht="12.75" x14ac:dyDescent="0.2">
      <c r="A30" s="260">
        <v>20210</v>
      </c>
      <c r="B30" s="261" t="s">
        <v>883</v>
      </c>
      <c r="C30" s="256" t="s">
        <v>784</v>
      </c>
      <c r="D30" s="257">
        <v>157.08000000000001</v>
      </c>
      <c r="E30" s="258">
        <v>0</v>
      </c>
      <c r="F30" s="259">
        <f t="shared" si="0"/>
        <v>0</v>
      </c>
    </row>
    <row r="31" spans="1:6" ht="12.75" x14ac:dyDescent="0.2">
      <c r="A31" s="262" t="s">
        <v>884</v>
      </c>
      <c r="B31" s="261" t="s">
        <v>885</v>
      </c>
      <c r="C31" s="256" t="s">
        <v>866</v>
      </c>
      <c r="D31" s="257">
        <v>650</v>
      </c>
      <c r="E31" s="258">
        <v>0</v>
      </c>
      <c r="F31" s="259">
        <f t="shared" si="0"/>
        <v>0</v>
      </c>
    </row>
    <row r="32" spans="1:6" ht="12.75" x14ac:dyDescent="0.2">
      <c r="A32" s="260">
        <v>20210</v>
      </c>
      <c r="B32" s="261" t="s">
        <v>886</v>
      </c>
      <c r="C32" s="256" t="s">
        <v>784</v>
      </c>
      <c r="D32" s="257">
        <v>157.08000000000001</v>
      </c>
      <c r="E32" s="258">
        <v>0</v>
      </c>
      <c r="F32" s="259">
        <f t="shared" si="0"/>
        <v>0</v>
      </c>
    </row>
    <row r="33" spans="1:6" ht="12.75" x14ac:dyDescent="0.2">
      <c r="A33" s="262" t="s">
        <v>884</v>
      </c>
      <c r="B33" s="261" t="s">
        <v>887</v>
      </c>
      <c r="C33" s="256" t="s">
        <v>866</v>
      </c>
      <c r="D33" s="257">
        <v>700</v>
      </c>
      <c r="E33" s="258">
        <v>2</v>
      </c>
      <c r="F33" s="259">
        <f t="shared" si="0"/>
        <v>1400</v>
      </c>
    </row>
    <row r="34" spans="1:6" ht="12.75" x14ac:dyDescent="0.2">
      <c r="A34" s="262" t="s">
        <v>884</v>
      </c>
      <c r="B34" s="261" t="s">
        <v>888</v>
      </c>
      <c r="C34" s="256" t="s">
        <v>889</v>
      </c>
      <c r="D34" s="257">
        <v>190</v>
      </c>
      <c r="E34" s="258">
        <v>2</v>
      </c>
      <c r="F34" s="259">
        <f t="shared" si="0"/>
        <v>380</v>
      </c>
    </row>
    <row r="35" spans="1:6" ht="12.75" x14ac:dyDescent="0.2">
      <c r="A35" s="260">
        <v>20210</v>
      </c>
      <c r="B35" s="261" t="s">
        <v>890</v>
      </c>
      <c r="C35" s="256" t="s">
        <v>784</v>
      </c>
      <c r="D35" s="257">
        <v>157.08000000000001</v>
      </c>
      <c r="E35" s="258">
        <v>0</v>
      </c>
      <c r="F35" s="259">
        <f t="shared" si="0"/>
        <v>0</v>
      </c>
    </row>
    <row r="36" spans="1:6" ht="12.75" x14ac:dyDescent="0.2">
      <c r="A36" s="260">
        <v>20210</v>
      </c>
      <c r="B36" s="261" t="s">
        <v>891</v>
      </c>
      <c r="C36" s="256" t="s">
        <v>784</v>
      </c>
      <c r="D36" s="257">
        <v>157.08000000000001</v>
      </c>
      <c r="E36" s="258">
        <v>0</v>
      </c>
      <c r="F36" s="259">
        <f t="shared" si="0"/>
        <v>0</v>
      </c>
    </row>
    <row r="37" spans="1:6" ht="12.75" x14ac:dyDescent="0.2">
      <c r="A37" s="254">
        <v>40800</v>
      </c>
      <c r="B37" s="261" t="s">
        <v>892</v>
      </c>
      <c r="C37" s="256" t="s">
        <v>617</v>
      </c>
      <c r="D37" s="257">
        <v>9.9600000000000009</v>
      </c>
      <c r="E37" s="258">
        <v>50</v>
      </c>
      <c r="F37" s="259">
        <f t="shared" si="0"/>
        <v>498.00000000000006</v>
      </c>
    </row>
    <row r="38" spans="1:6" ht="12.75" x14ac:dyDescent="0.2">
      <c r="A38" s="260">
        <v>20210</v>
      </c>
      <c r="B38" s="261" t="s">
        <v>893</v>
      </c>
      <c r="C38" s="256" t="s">
        <v>784</v>
      </c>
      <c r="D38" s="257">
        <v>157.08000000000001</v>
      </c>
      <c r="E38" s="258">
        <v>0</v>
      </c>
      <c r="F38" s="259">
        <f t="shared" si="0"/>
        <v>0</v>
      </c>
    </row>
    <row r="39" spans="1:6" ht="12.75" x14ac:dyDescent="0.2">
      <c r="A39" s="260">
        <v>81867</v>
      </c>
      <c r="B39" s="261" t="s">
        <v>894</v>
      </c>
      <c r="C39" s="256" t="s">
        <v>895</v>
      </c>
      <c r="D39" s="257">
        <v>3495.82</v>
      </c>
      <c r="E39" s="258">
        <v>0</v>
      </c>
      <c r="F39" s="259">
        <f t="shared" si="0"/>
        <v>0</v>
      </c>
    </row>
    <row r="40" spans="1:6" ht="12.75" x14ac:dyDescent="0.2">
      <c r="A40" s="260">
        <v>81874</v>
      </c>
      <c r="B40" s="261" t="s">
        <v>896</v>
      </c>
      <c r="C40" s="256" t="s">
        <v>895</v>
      </c>
      <c r="D40" s="257">
        <v>2038.05</v>
      </c>
      <c r="E40" s="258">
        <v>0</v>
      </c>
      <c r="F40" s="259">
        <f t="shared" si="0"/>
        <v>0</v>
      </c>
    </row>
    <row r="41" spans="1:6" ht="12.75" x14ac:dyDescent="0.2">
      <c r="A41" s="262" t="s">
        <v>884</v>
      </c>
      <c r="B41" s="261" t="s">
        <v>897</v>
      </c>
      <c r="C41" s="256" t="s">
        <v>895</v>
      </c>
      <c r="D41" s="257">
        <v>11200</v>
      </c>
      <c r="E41" s="258">
        <v>0</v>
      </c>
      <c r="F41" s="259">
        <f t="shared" si="0"/>
        <v>0</v>
      </c>
    </row>
    <row r="42" spans="1:6" ht="12.75" x14ac:dyDescent="0.2">
      <c r="A42" s="260">
        <v>21301</v>
      </c>
      <c r="B42" s="261" t="s">
        <v>898</v>
      </c>
      <c r="C42" s="256" t="s">
        <v>784</v>
      </c>
      <c r="D42" s="257">
        <v>145.93</v>
      </c>
      <c r="E42" s="258">
        <v>27</v>
      </c>
      <c r="F42" s="259">
        <f t="shared" si="0"/>
        <v>3940.11</v>
      </c>
    </row>
    <row r="43" spans="1:6" ht="12.75" x14ac:dyDescent="0.2">
      <c r="A43" s="262" t="s">
        <v>899</v>
      </c>
      <c r="B43" s="261" t="s">
        <v>900</v>
      </c>
      <c r="C43" s="256" t="s">
        <v>895</v>
      </c>
      <c r="D43" s="257">
        <v>15116.05</v>
      </c>
      <c r="E43" s="258">
        <v>0</v>
      </c>
      <c r="F43" s="259">
        <f t="shared" si="0"/>
        <v>0</v>
      </c>
    </row>
    <row r="44" spans="1:6" ht="12.75" x14ac:dyDescent="0.2">
      <c r="A44" s="260">
        <v>20400</v>
      </c>
      <c r="B44" s="261" t="s">
        <v>901</v>
      </c>
      <c r="C44" s="256" t="s">
        <v>895</v>
      </c>
      <c r="D44" s="257">
        <v>2106.54</v>
      </c>
      <c r="E44" s="258">
        <v>0</v>
      </c>
      <c r="F44" s="259">
        <f t="shared" si="0"/>
        <v>0</v>
      </c>
    </row>
    <row r="45" spans="1:6" ht="12.75" x14ac:dyDescent="0.2">
      <c r="A45" s="262" t="s">
        <v>902</v>
      </c>
      <c r="B45" s="261" t="s">
        <v>903</v>
      </c>
      <c r="C45" s="256" t="s">
        <v>895</v>
      </c>
      <c r="D45" s="257">
        <v>500</v>
      </c>
      <c r="E45" s="258">
        <v>0</v>
      </c>
      <c r="F45" s="259">
        <f t="shared" si="0"/>
        <v>0</v>
      </c>
    </row>
    <row r="46" spans="1:6" ht="12.75" x14ac:dyDescent="0.2">
      <c r="A46" s="260">
        <v>20501</v>
      </c>
      <c r="B46" s="261" t="s">
        <v>904</v>
      </c>
      <c r="C46" s="256" t="s">
        <v>895</v>
      </c>
      <c r="D46" s="257">
        <v>2652.49</v>
      </c>
      <c r="E46" s="258">
        <v>0</v>
      </c>
      <c r="F46" s="259">
        <f t="shared" si="0"/>
        <v>0</v>
      </c>
    </row>
    <row r="47" spans="1:6" ht="12.75" x14ac:dyDescent="0.2">
      <c r="A47" s="260">
        <v>21401</v>
      </c>
      <c r="B47" s="261" t="s">
        <v>905</v>
      </c>
      <c r="C47" s="256" t="s">
        <v>906</v>
      </c>
      <c r="D47" s="257">
        <v>0.74</v>
      </c>
      <c r="E47" s="263">
        <v>400</v>
      </c>
      <c r="F47" s="259">
        <f t="shared" si="0"/>
        <v>296</v>
      </c>
    </row>
    <row r="48" spans="1:6" ht="12.75" x14ac:dyDescent="0.2">
      <c r="A48" s="262" t="s">
        <v>902</v>
      </c>
      <c r="B48" s="261" t="s">
        <v>907</v>
      </c>
      <c r="C48" s="256" t="s">
        <v>866</v>
      </c>
      <c r="D48" s="257">
        <v>400</v>
      </c>
      <c r="E48" s="258">
        <v>2</v>
      </c>
      <c r="F48" s="259">
        <f t="shared" si="0"/>
        <v>800</v>
      </c>
    </row>
    <row r="49" spans="1:6" ht="12.75" x14ac:dyDescent="0.2">
      <c r="A49" s="262" t="s">
        <v>902</v>
      </c>
      <c r="B49" s="261" t="s">
        <v>908</v>
      </c>
      <c r="C49" s="256" t="s">
        <v>866</v>
      </c>
      <c r="D49" s="257">
        <v>50</v>
      </c>
      <c r="E49" s="258">
        <v>6</v>
      </c>
      <c r="F49" s="259">
        <f t="shared" si="0"/>
        <v>300</v>
      </c>
    </row>
    <row r="50" spans="1:6" ht="12.75" x14ac:dyDescent="0.2">
      <c r="A50" s="262" t="s">
        <v>909</v>
      </c>
      <c r="B50" s="261" t="s">
        <v>910</v>
      </c>
      <c r="C50" s="256" t="s">
        <v>866</v>
      </c>
      <c r="D50" s="257">
        <v>1468.33</v>
      </c>
      <c r="E50" s="258">
        <v>0</v>
      </c>
      <c r="F50" s="259">
        <f t="shared" si="0"/>
        <v>0</v>
      </c>
    </row>
    <row r="51" spans="1:6" ht="12.75" x14ac:dyDescent="0.2">
      <c r="A51" s="262" t="s">
        <v>902</v>
      </c>
      <c r="B51" s="261" t="s">
        <v>911</v>
      </c>
      <c r="C51" s="256" t="s">
        <v>912</v>
      </c>
      <c r="D51" s="257">
        <v>0</v>
      </c>
      <c r="E51" s="263">
        <v>0</v>
      </c>
      <c r="F51" s="259">
        <f t="shared" si="0"/>
        <v>0</v>
      </c>
    </row>
    <row r="52" spans="1:6" ht="12.75" x14ac:dyDescent="0.2">
      <c r="B52" s="251" t="s">
        <v>913</v>
      </c>
      <c r="C52" s="252"/>
      <c r="D52" s="252"/>
      <c r="E52" s="252"/>
      <c r="F52" s="264"/>
    </row>
    <row r="53" spans="1:6" ht="12.75" x14ac:dyDescent="0.2">
      <c r="A53" s="262" t="s">
        <v>914</v>
      </c>
      <c r="B53" s="261" t="s">
        <v>915</v>
      </c>
      <c r="C53" s="256" t="s">
        <v>895</v>
      </c>
      <c r="D53" s="257">
        <v>80000</v>
      </c>
      <c r="E53" s="258">
        <v>0</v>
      </c>
      <c r="F53" s="259">
        <f>D53*E53</f>
        <v>0</v>
      </c>
    </row>
    <row r="54" spans="1:6" ht="12.75" x14ac:dyDescent="0.2">
      <c r="A54" s="262" t="s">
        <v>914</v>
      </c>
      <c r="B54" s="261" t="s">
        <v>916</v>
      </c>
      <c r="C54" s="256" t="s">
        <v>895</v>
      </c>
      <c r="D54" s="257">
        <v>40000</v>
      </c>
      <c r="E54" s="258">
        <v>0</v>
      </c>
      <c r="F54" s="259">
        <f>D54*E54</f>
        <v>0</v>
      </c>
    </row>
    <row r="55" spans="1:6" ht="12.75" x14ac:dyDescent="0.2">
      <c r="A55" s="262" t="s">
        <v>875</v>
      </c>
      <c r="B55" s="261" t="s">
        <v>917</v>
      </c>
      <c r="C55" s="256" t="s">
        <v>784</v>
      </c>
      <c r="D55" s="257">
        <v>109.96</v>
      </c>
      <c r="E55" s="258">
        <v>0</v>
      </c>
      <c r="F55" s="259">
        <f>D55*E55</f>
        <v>0</v>
      </c>
    </row>
    <row r="56" spans="1:6" ht="12.75" x14ac:dyDescent="0.2">
      <c r="B56" s="251" t="s">
        <v>918</v>
      </c>
      <c r="C56" s="252"/>
      <c r="D56" s="252"/>
      <c r="E56" s="624"/>
      <c r="F56" s="625"/>
    </row>
    <row r="57" spans="1:6" ht="25.5" x14ac:dyDescent="0.2">
      <c r="A57" s="254">
        <v>40010</v>
      </c>
      <c r="B57" s="261" t="s">
        <v>919</v>
      </c>
      <c r="C57" s="256" t="s">
        <v>860</v>
      </c>
      <c r="D57" s="257">
        <v>1.49</v>
      </c>
      <c r="E57" s="258">
        <v>0</v>
      </c>
      <c r="F57" s="259">
        <f t="shared" ref="F57:F64" si="1">D57*E57</f>
        <v>0</v>
      </c>
    </row>
    <row r="58" spans="1:6" ht="12.75" x14ac:dyDescent="0.2">
      <c r="A58" s="254">
        <v>40100</v>
      </c>
      <c r="B58" s="261" t="s">
        <v>920</v>
      </c>
      <c r="C58" s="256" t="s">
        <v>860</v>
      </c>
      <c r="D58" s="257">
        <v>2.41</v>
      </c>
      <c r="E58" s="258">
        <v>0</v>
      </c>
      <c r="F58" s="259">
        <f t="shared" si="1"/>
        <v>0</v>
      </c>
    </row>
    <row r="59" spans="1:6" ht="12.75" x14ac:dyDescent="0.2">
      <c r="A59" s="254">
        <v>40850</v>
      </c>
      <c r="B59" s="261" t="s">
        <v>921</v>
      </c>
      <c r="C59" s="256" t="s">
        <v>784</v>
      </c>
      <c r="D59" s="257">
        <v>178.58</v>
      </c>
      <c r="E59" s="258">
        <v>0</v>
      </c>
      <c r="F59" s="259">
        <f t="shared" si="1"/>
        <v>0</v>
      </c>
    </row>
    <row r="60" spans="1:6" ht="12.75" x14ac:dyDescent="0.2">
      <c r="A60" s="254">
        <v>40850</v>
      </c>
      <c r="B60" s="261" t="s">
        <v>922</v>
      </c>
      <c r="C60" s="256" t="s">
        <v>784</v>
      </c>
      <c r="D60" s="257">
        <v>178.58</v>
      </c>
      <c r="E60" s="258">
        <v>0</v>
      </c>
      <c r="F60" s="259">
        <f t="shared" si="1"/>
        <v>0</v>
      </c>
    </row>
    <row r="61" spans="1:6" ht="12.75" x14ac:dyDescent="0.2">
      <c r="A61" s="262" t="s">
        <v>923</v>
      </c>
      <c r="B61" s="261" t="s">
        <v>924</v>
      </c>
      <c r="C61" s="256" t="s">
        <v>895</v>
      </c>
      <c r="D61" s="257">
        <v>23.25</v>
      </c>
      <c r="E61" s="258">
        <v>0</v>
      </c>
      <c r="F61" s="259">
        <f t="shared" si="1"/>
        <v>0</v>
      </c>
    </row>
    <row r="62" spans="1:6" ht="12.75" x14ac:dyDescent="0.2">
      <c r="A62" s="262" t="s">
        <v>884</v>
      </c>
      <c r="B62" s="261" t="s">
        <v>925</v>
      </c>
      <c r="C62" s="256" t="s">
        <v>895</v>
      </c>
      <c r="D62" s="257">
        <v>37.5</v>
      </c>
      <c r="E62" s="258">
        <v>0</v>
      </c>
      <c r="F62" s="259">
        <f t="shared" si="1"/>
        <v>0</v>
      </c>
    </row>
    <row r="63" spans="1:6" ht="12.75" x14ac:dyDescent="0.2">
      <c r="A63" s="262" t="s">
        <v>926</v>
      </c>
      <c r="B63" s="261" t="s">
        <v>927</v>
      </c>
      <c r="C63" s="256" t="s">
        <v>928</v>
      </c>
      <c r="D63" s="257">
        <v>140.61000000000001</v>
      </c>
      <c r="E63" s="258">
        <v>0</v>
      </c>
      <c r="F63" s="259">
        <f t="shared" si="1"/>
        <v>0</v>
      </c>
    </row>
    <row r="64" spans="1:6" ht="12.75" x14ac:dyDescent="0.2">
      <c r="A64" s="262" t="s">
        <v>909</v>
      </c>
      <c r="B64" s="261" t="s">
        <v>929</v>
      </c>
      <c r="C64" s="256" t="s">
        <v>866</v>
      </c>
      <c r="D64" s="257">
        <v>1856.8</v>
      </c>
      <c r="E64" s="258">
        <v>0</v>
      </c>
      <c r="F64" s="259">
        <f t="shared" si="1"/>
        <v>0</v>
      </c>
    </row>
    <row r="65" spans="1:8" ht="12.75" x14ac:dyDescent="0.2">
      <c r="B65" s="251" t="s">
        <v>930</v>
      </c>
      <c r="C65" s="252"/>
      <c r="D65" s="252"/>
      <c r="E65" s="624"/>
      <c r="F65" s="625"/>
    </row>
    <row r="66" spans="1:8" ht="12.75" x14ac:dyDescent="0.2">
      <c r="A66" s="262" t="s">
        <v>914</v>
      </c>
      <c r="B66" s="261" t="s">
        <v>931</v>
      </c>
      <c r="C66" s="256" t="s">
        <v>895</v>
      </c>
      <c r="D66" s="257">
        <v>5403.04</v>
      </c>
      <c r="E66" s="258">
        <v>0</v>
      </c>
      <c r="F66" s="259">
        <f>D66*E66</f>
        <v>0</v>
      </c>
    </row>
    <row r="67" spans="1:8" ht="12.75" x14ac:dyDescent="0.2">
      <c r="A67" s="262" t="s">
        <v>914</v>
      </c>
      <c r="B67" s="261" t="s">
        <v>932</v>
      </c>
      <c r="C67" s="256" t="s">
        <v>544</v>
      </c>
      <c r="D67" s="257">
        <v>0.4</v>
      </c>
      <c r="E67" s="258">
        <v>0</v>
      </c>
      <c r="F67" s="259">
        <f>D67*E67</f>
        <v>0</v>
      </c>
    </row>
    <row r="68" spans="1:8" ht="12.75" x14ac:dyDescent="0.2">
      <c r="A68" s="262" t="s">
        <v>914</v>
      </c>
      <c r="B68" s="261" t="s">
        <v>933</v>
      </c>
      <c r="C68" s="256" t="s">
        <v>895</v>
      </c>
      <c r="D68" s="257">
        <v>6911.2</v>
      </c>
      <c r="E68" s="258">
        <v>0</v>
      </c>
      <c r="F68" s="259">
        <f>D68*E68</f>
        <v>0</v>
      </c>
    </row>
    <row r="69" spans="1:8" ht="12.75" x14ac:dyDescent="0.2">
      <c r="A69" s="262" t="s">
        <v>914</v>
      </c>
      <c r="B69" s="261" t="s">
        <v>934</v>
      </c>
      <c r="C69" s="256" t="s">
        <v>895</v>
      </c>
      <c r="D69" s="257">
        <v>16461.310000000001</v>
      </c>
      <c r="E69" s="258">
        <v>0</v>
      </c>
      <c r="F69" s="259">
        <f>D69*E69</f>
        <v>0</v>
      </c>
    </row>
    <row r="70" spans="1:8" ht="12.75" x14ac:dyDescent="0.2">
      <c r="A70" s="262" t="s">
        <v>914</v>
      </c>
      <c r="B70" s="261" t="s">
        <v>935</v>
      </c>
      <c r="C70" s="256" t="s">
        <v>895</v>
      </c>
      <c r="D70" s="257">
        <v>4807.28</v>
      </c>
      <c r="E70" s="258">
        <v>0</v>
      </c>
      <c r="F70" s="259">
        <f>D70*E70</f>
        <v>0</v>
      </c>
    </row>
    <row r="71" spans="1:8" ht="12.75" x14ac:dyDescent="0.2">
      <c r="B71" s="265" t="s">
        <v>936</v>
      </c>
      <c r="C71" s="266"/>
      <c r="D71" s="267"/>
      <c r="E71" s="626">
        <f>SUM(F66:F70,F57:F64,F53:F55,F17:F51,F13:F15)</f>
        <v>15316.710000000001</v>
      </c>
      <c r="F71" s="627"/>
    </row>
    <row r="72" spans="1:8" ht="12.75" x14ac:dyDescent="0.2">
      <c r="B72" s="268" t="s">
        <v>937</v>
      </c>
      <c r="C72" s="269"/>
      <c r="D72" s="270"/>
      <c r="E72" s="628">
        <f>E71*(1+ROUND(F6,4))</f>
        <v>20084.801823000002</v>
      </c>
      <c r="F72" s="629"/>
    </row>
    <row r="73" spans="1:8" ht="12.75" x14ac:dyDescent="0.2">
      <c r="B73" s="271" t="s">
        <v>938</v>
      </c>
    </row>
    <row r="74" spans="1:8" ht="18" x14ac:dyDescent="0.2">
      <c r="A74" s="630" t="s">
        <v>939</v>
      </c>
      <c r="B74" s="631"/>
      <c r="C74" s="631"/>
      <c r="D74" s="631"/>
      <c r="E74" s="631"/>
      <c r="F74" s="272">
        <f>E72</f>
        <v>20084.801823000002</v>
      </c>
      <c r="G74" s="236">
        <f>('[1]ORÇAMENTO BASE '!K38+'[1]ORÇAMENTO BASE '!K60+'[1]ORÇAMENTO BASE '!K113)*0.01</f>
        <v>6178.0867501485236</v>
      </c>
      <c r="H74" s="240">
        <f>'[1]ORÇAMENTO BASE '!L17</f>
        <v>9.7376703706659427E-3</v>
      </c>
    </row>
    <row r="75" spans="1:8" ht="12.75" x14ac:dyDescent="0.2">
      <c r="B75" s="623" t="s">
        <v>940</v>
      </c>
      <c r="C75" s="623"/>
      <c r="D75" s="623"/>
      <c r="E75" s="623"/>
      <c r="H75" s="273"/>
    </row>
    <row r="76" spans="1:8" ht="19.5" customHeight="1" x14ac:dyDescent="0.2">
      <c r="E76" s="514"/>
    </row>
    <row r="78" spans="1:8" ht="19.5" customHeight="1" x14ac:dyDescent="0.2">
      <c r="E78" s="274"/>
    </row>
    <row r="79" spans="1:8" ht="19.5" customHeight="1" x14ac:dyDescent="0.2">
      <c r="E79" s="275"/>
    </row>
  </sheetData>
  <mergeCells count="13">
    <mergeCell ref="B75:E75"/>
    <mergeCell ref="E16:F16"/>
    <mergeCell ref="E56:F56"/>
    <mergeCell ref="E65:F65"/>
    <mergeCell ref="E71:F71"/>
    <mergeCell ref="E72:F72"/>
    <mergeCell ref="A74:E74"/>
    <mergeCell ref="B7:F7"/>
    <mergeCell ref="A10:A11"/>
    <mergeCell ref="B10:B11"/>
    <mergeCell ref="C10:C11"/>
    <mergeCell ref="D10:D11"/>
    <mergeCell ref="E10:F10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workbookViewId="0">
      <selection activeCell="A7" sqref="A7:D7"/>
    </sheetView>
  </sheetViews>
  <sheetFormatPr defaultRowHeight="19.5" customHeight="1" x14ac:dyDescent="0.2"/>
  <cols>
    <col min="1" max="1" width="76.1640625" style="52" customWidth="1"/>
    <col min="2" max="3" width="21.33203125" style="52" customWidth="1"/>
    <col min="4" max="4" width="24.6640625" style="276" bestFit="1" customWidth="1"/>
    <col min="5" max="5" width="3.1640625" style="52" customWidth="1"/>
    <col min="6" max="6" width="9.33203125" style="52"/>
    <col min="7" max="7" width="9.5" style="52" bestFit="1" customWidth="1"/>
    <col min="8" max="256" width="9.33203125" style="52"/>
    <col min="257" max="257" width="76.1640625" style="52" customWidth="1"/>
    <col min="258" max="259" width="21.33203125" style="52" customWidth="1"/>
    <col min="260" max="260" width="24.6640625" style="52" bestFit="1" customWidth="1"/>
    <col min="261" max="261" width="3.1640625" style="52" customWidth="1"/>
    <col min="262" max="262" width="9.33203125" style="52"/>
    <col min="263" max="263" width="9.5" style="52" bestFit="1" customWidth="1"/>
    <col min="264" max="512" width="9.33203125" style="52"/>
    <col min="513" max="513" width="76.1640625" style="52" customWidth="1"/>
    <col min="514" max="515" width="21.33203125" style="52" customWidth="1"/>
    <col min="516" max="516" width="24.6640625" style="52" bestFit="1" customWidth="1"/>
    <col min="517" max="517" width="3.1640625" style="52" customWidth="1"/>
    <col min="518" max="518" width="9.33203125" style="52"/>
    <col min="519" max="519" width="9.5" style="52" bestFit="1" customWidth="1"/>
    <col min="520" max="768" width="9.33203125" style="52"/>
    <col min="769" max="769" width="76.1640625" style="52" customWidth="1"/>
    <col min="770" max="771" width="21.33203125" style="52" customWidth="1"/>
    <col min="772" max="772" width="24.6640625" style="52" bestFit="1" customWidth="1"/>
    <col min="773" max="773" width="3.1640625" style="52" customWidth="1"/>
    <col min="774" max="774" width="9.33203125" style="52"/>
    <col min="775" max="775" width="9.5" style="52" bestFit="1" customWidth="1"/>
    <col min="776" max="1024" width="9.33203125" style="52"/>
    <col min="1025" max="1025" width="76.1640625" style="52" customWidth="1"/>
    <col min="1026" max="1027" width="21.33203125" style="52" customWidth="1"/>
    <col min="1028" max="1028" width="24.6640625" style="52" bestFit="1" customWidth="1"/>
    <col min="1029" max="1029" width="3.1640625" style="52" customWidth="1"/>
    <col min="1030" max="1030" width="9.33203125" style="52"/>
    <col min="1031" max="1031" width="9.5" style="52" bestFit="1" customWidth="1"/>
    <col min="1032" max="1280" width="9.33203125" style="52"/>
    <col min="1281" max="1281" width="76.1640625" style="52" customWidth="1"/>
    <col min="1282" max="1283" width="21.33203125" style="52" customWidth="1"/>
    <col min="1284" max="1284" width="24.6640625" style="52" bestFit="1" customWidth="1"/>
    <col min="1285" max="1285" width="3.1640625" style="52" customWidth="1"/>
    <col min="1286" max="1286" width="9.33203125" style="52"/>
    <col min="1287" max="1287" width="9.5" style="52" bestFit="1" customWidth="1"/>
    <col min="1288" max="1536" width="9.33203125" style="52"/>
    <col min="1537" max="1537" width="76.1640625" style="52" customWidth="1"/>
    <col min="1538" max="1539" width="21.33203125" style="52" customWidth="1"/>
    <col min="1540" max="1540" width="24.6640625" style="52" bestFit="1" customWidth="1"/>
    <col min="1541" max="1541" width="3.1640625" style="52" customWidth="1"/>
    <col min="1542" max="1542" width="9.33203125" style="52"/>
    <col min="1543" max="1543" width="9.5" style="52" bestFit="1" customWidth="1"/>
    <col min="1544" max="1792" width="9.33203125" style="52"/>
    <col min="1793" max="1793" width="76.1640625" style="52" customWidth="1"/>
    <col min="1794" max="1795" width="21.33203125" style="52" customWidth="1"/>
    <col min="1796" max="1796" width="24.6640625" style="52" bestFit="1" customWidth="1"/>
    <col min="1797" max="1797" width="3.1640625" style="52" customWidth="1"/>
    <col min="1798" max="1798" width="9.33203125" style="52"/>
    <col min="1799" max="1799" width="9.5" style="52" bestFit="1" customWidth="1"/>
    <col min="1800" max="2048" width="9.33203125" style="52"/>
    <col min="2049" max="2049" width="76.1640625" style="52" customWidth="1"/>
    <col min="2050" max="2051" width="21.33203125" style="52" customWidth="1"/>
    <col min="2052" max="2052" width="24.6640625" style="52" bestFit="1" customWidth="1"/>
    <col min="2053" max="2053" width="3.1640625" style="52" customWidth="1"/>
    <col min="2054" max="2054" width="9.33203125" style="52"/>
    <col min="2055" max="2055" width="9.5" style="52" bestFit="1" customWidth="1"/>
    <col min="2056" max="2304" width="9.33203125" style="52"/>
    <col min="2305" max="2305" width="76.1640625" style="52" customWidth="1"/>
    <col min="2306" max="2307" width="21.33203125" style="52" customWidth="1"/>
    <col min="2308" max="2308" width="24.6640625" style="52" bestFit="1" customWidth="1"/>
    <col min="2309" max="2309" width="3.1640625" style="52" customWidth="1"/>
    <col min="2310" max="2310" width="9.33203125" style="52"/>
    <col min="2311" max="2311" width="9.5" style="52" bestFit="1" customWidth="1"/>
    <col min="2312" max="2560" width="9.33203125" style="52"/>
    <col min="2561" max="2561" width="76.1640625" style="52" customWidth="1"/>
    <col min="2562" max="2563" width="21.33203125" style="52" customWidth="1"/>
    <col min="2564" max="2564" width="24.6640625" style="52" bestFit="1" customWidth="1"/>
    <col min="2565" max="2565" width="3.1640625" style="52" customWidth="1"/>
    <col min="2566" max="2566" width="9.33203125" style="52"/>
    <col min="2567" max="2567" width="9.5" style="52" bestFit="1" customWidth="1"/>
    <col min="2568" max="2816" width="9.33203125" style="52"/>
    <col min="2817" max="2817" width="76.1640625" style="52" customWidth="1"/>
    <col min="2818" max="2819" width="21.33203125" style="52" customWidth="1"/>
    <col min="2820" max="2820" width="24.6640625" style="52" bestFit="1" customWidth="1"/>
    <col min="2821" max="2821" width="3.1640625" style="52" customWidth="1"/>
    <col min="2822" max="2822" width="9.33203125" style="52"/>
    <col min="2823" max="2823" width="9.5" style="52" bestFit="1" customWidth="1"/>
    <col min="2824" max="3072" width="9.33203125" style="52"/>
    <col min="3073" max="3073" width="76.1640625" style="52" customWidth="1"/>
    <col min="3074" max="3075" width="21.33203125" style="52" customWidth="1"/>
    <col min="3076" max="3076" width="24.6640625" style="52" bestFit="1" customWidth="1"/>
    <col min="3077" max="3077" width="3.1640625" style="52" customWidth="1"/>
    <col min="3078" max="3078" width="9.33203125" style="52"/>
    <col min="3079" max="3079" width="9.5" style="52" bestFit="1" customWidth="1"/>
    <col min="3080" max="3328" width="9.33203125" style="52"/>
    <col min="3329" max="3329" width="76.1640625" style="52" customWidth="1"/>
    <col min="3330" max="3331" width="21.33203125" style="52" customWidth="1"/>
    <col min="3332" max="3332" width="24.6640625" style="52" bestFit="1" customWidth="1"/>
    <col min="3333" max="3333" width="3.1640625" style="52" customWidth="1"/>
    <col min="3334" max="3334" width="9.33203125" style="52"/>
    <col min="3335" max="3335" width="9.5" style="52" bestFit="1" customWidth="1"/>
    <col min="3336" max="3584" width="9.33203125" style="52"/>
    <col min="3585" max="3585" width="76.1640625" style="52" customWidth="1"/>
    <col min="3586" max="3587" width="21.33203125" style="52" customWidth="1"/>
    <col min="3588" max="3588" width="24.6640625" style="52" bestFit="1" customWidth="1"/>
    <col min="3589" max="3589" width="3.1640625" style="52" customWidth="1"/>
    <col min="3590" max="3590" width="9.33203125" style="52"/>
    <col min="3591" max="3591" width="9.5" style="52" bestFit="1" customWidth="1"/>
    <col min="3592" max="3840" width="9.33203125" style="52"/>
    <col min="3841" max="3841" width="76.1640625" style="52" customWidth="1"/>
    <col min="3842" max="3843" width="21.33203125" style="52" customWidth="1"/>
    <col min="3844" max="3844" width="24.6640625" style="52" bestFit="1" customWidth="1"/>
    <col min="3845" max="3845" width="3.1640625" style="52" customWidth="1"/>
    <col min="3846" max="3846" width="9.33203125" style="52"/>
    <col min="3847" max="3847" width="9.5" style="52" bestFit="1" customWidth="1"/>
    <col min="3848" max="4096" width="9.33203125" style="52"/>
    <col min="4097" max="4097" width="76.1640625" style="52" customWidth="1"/>
    <col min="4098" max="4099" width="21.33203125" style="52" customWidth="1"/>
    <col min="4100" max="4100" width="24.6640625" style="52" bestFit="1" customWidth="1"/>
    <col min="4101" max="4101" width="3.1640625" style="52" customWidth="1"/>
    <col min="4102" max="4102" width="9.33203125" style="52"/>
    <col min="4103" max="4103" width="9.5" style="52" bestFit="1" customWidth="1"/>
    <col min="4104" max="4352" width="9.33203125" style="52"/>
    <col min="4353" max="4353" width="76.1640625" style="52" customWidth="1"/>
    <col min="4354" max="4355" width="21.33203125" style="52" customWidth="1"/>
    <col min="4356" max="4356" width="24.6640625" style="52" bestFit="1" customWidth="1"/>
    <col min="4357" max="4357" width="3.1640625" style="52" customWidth="1"/>
    <col min="4358" max="4358" width="9.33203125" style="52"/>
    <col min="4359" max="4359" width="9.5" style="52" bestFit="1" customWidth="1"/>
    <col min="4360" max="4608" width="9.33203125" style="52"/>
    <col min="4609" max="4609" width="76.1640625" style="52" customWidth="1"/>
    <col min="4610" max="4611" width="21.33203125" style="52" customWidth="1"/>
    <col min="4612" max="4612" width="24.6640625" style="52" bestFit="1" customWidth="1"/>
    <col min="4613" max="4613" width="3.1640625" style="52" customWidth="1"/>
    <col min="4614" max="4614" width="9.33203125" style="52"/>
    <col min="4615" max="4615" width="9.5" style="52" bestFit="1" customWidth="1"/>
    <col min="4616" max="4864" width="9.33203125" style="52"/>
    <col min="4865" max="4865" width="76.1640625" style="52" customWidth="1"/>
    <col min="4866" max="4867" width="21.33203125" style="52" customWidth="1"/>
    <col min="4868" max="4868" width="24.6640625" style="52" bestFit="1" customWidth="1"/>
    <col min="4869" max="4869" width="3.1640625" style="52" customWidth="1"/>
    <col min="4870" max="4870" width="9.33203125" style="52"/>
    <col min="4871" max="4871" width="9.5" style="52" bestFit="1" customWidth="1"/>
    <col min="4872" max="5120" width="9.33203125" style="52"/>
    <col min="5121" max="5121" width="76.1640625" style="52" customWidth="1"/>
    <col min="5122" max="5123" width="21.33203125" style="52" customWidth="1"/>
    <col min="5124" max="5124" width="24.6640625" style="52" bestFit="1" customWidth="1"/>
    <col min="5125" max="5125" width="3.1640625" style="52" customWidth="1"/>
    <col min="5126" max="5126" width="9.33203125" style="52"/>
    <col min="5127" max="5127" width="9.5" style="52" bestFit="1" customWidth="1"/>
    <col min="5128" max="5376" width="9.33203125" style="52"/>
    <col min="5377" max="5377" width="76.1640625" style="52" customWidth="1"/>
    <col min="5378" max="5379" width="21.33203125" style="52" customWidth="1"/>
    <col min="5380" max="5380" width="24.6640625" style="52" bestFit="1" customWidth="1"/>
    <col min="5381" max="5381" width="3.1640625" style="52" customWidth="1"/>
    <col min="5382" max="5382" width="9.33203125" style="52"/>
    <col min="5383" max="5383" width="9.5" style="52" bestFit="1" customWidth="1"/>
    <col min="5384" max="5632" width="9.33203125" style="52"/>
    <col min="5633" max="5633" width="76.1640625" style="52" customWidth="1"/>
    <col min="5634" max="5635" width="21.33203125" style="52" customWidth="1"/>
    <col min="5636" max="5636" width="24.6640625" style="52" bestFit="1" customWidth="1"/>
    <col min="5637" max="5637" width="3.1640625" style="52" customWidth="1"/>
    <col min="5638" max="5638" width="9.33203125" style="52"/>
    <col min="5639" max="5639" width="9.5" style="52" bestFit="1" customWidth="1"/>
    <col min="5640" max="5888" width="9.33203125" style="52"/>
    <col min="5889" max="5889" width="76.1640625" style="52" customWidth="1"/>
    <col min="5890" max="5891" width="21.33203125" style="52" customWidth="1"/>
    <col min="5892" max="5892" width="24.6640625" style="52" bestFit="1" customWidth="1"/>
    <col min="5893" max="5893" width="3.1640625" style="52" customWidth="1"/>
    <col min="5894" max="5894" width="9.33203125" style="52"/>
    <col min="5895" max="5895" width="9.5" style="52" bestFit="1" customWidth="1"/>
    <col min="5896" max="6144" width="9.33203125" style="52"/>
    <col min="6145" max="6145" width="76.1640625" style="52" customWidth="1"/>
    <col min="6146" max="6147" width="21.33203125" style="52" customWidth="1"/>
    <col min="6148" max="6148" width="24.6640625" style="52" bestFit="1" customWidth="1"/>
    <col min="6149" max="6149" width="3.1640625" style="52" customWidth="1"/>
    <col min="6150" max="6150" width="9.33203125" style="52"/>
    <col min="6151" max="6151" width="9.5" style="52" bestFit="1" customWidth="1"/>
    <col min="6152" max="6400" width="9.33203125" style="52"/>
    <col min="6401" max="6401" width="76.1640625" style="52" customWidth="1"/>
    <col min="6402" max="6403" width="21.33203125" style="52" customWidth="1"/>
    <col min="6404" max="6404" width="24.6640625" style="52" bestFit="1" customWidth="1"/>
    <col min="6405" max="6405" width="3.1640625" style="52" customWidth="1"/>
    <col min="6406" max="6406" width="9.33203125" style="52"/>
    <col min="6407" max="6407" width="9.5" style="52" bestFit="1" customWidth="1"/>
    <col min="6408" max="6656" width="9.33203125" style="52"/>
    <col min="6657" max="6657" width="76.1640625" style="52" customWidth="1"/>
    <col min="6658" max="6659" width="21.33203125" style="52" customWidth="1"/>
    <col min="6660" max="6660" width="24.6640625" style="52" bestFit="1" customWidth="1"/>
    <col min="6661" max="6661" width="3.1640625" style="52" customWidth="1"/>
    <col min="6662" max="6662" width="9.33203125" style="52"/>
    <col min="6663" max="6663" width="9.5" style="52" bestFit="1" customWidth="1"/>
    <col min="6664" max="6912" width="9.33203125" style="52"/>
    <col min="6913" max="6913" width="76.1640625" style="52" customWidth="1"/>
    <col min="6914" max="6915" width="21.33203125" style="52" customWidth="1"/>
    <col min="6916" max="6916" width="24.6640625" style="52" bestFit="1" customWidth="1"/>
    <col min="6917" max="6917" width="3.1640625" style="52" customWidth="1"/>
    <col min="6918" max="6918" width="9.33203125" style="52"/>
    <col min="6919" max="6919" width="9.5" style="52" bestFit="1" customWidth="1"/>
    <col min="6920" max="7168" width="9.33203125" style="52"/>
    <col min="7169" max="7169" width="76.1640625" style="52" customWidth="1"/>
    <col min="7170" max="7171" width="21.33203125" style="52" customWidth="1"/>
    <col min="7172" max="7172" width="24.6640625" style="52" bestFit="1" customWidth="1"/>
    <col min="7173" max="7173" width="3.1640625" style="52" customWidth="1"/>
    <col min="7174" max="7174" width="9.33203125" style="52"/>
    <col min="7175" max="7175" width="9.5" style="52" bestFit="1" customWidth="1"/>
    <col min="7176" max="7424" width="9.33203125" style="52"/>
    <col min="7425" max="7425" width="76.1640625" style="52" customWidth="1"/>
    <col min="7426" max="7427" width="21.33203125" style="52" customWidth="1"/>
    <col min="7428" max="7428" width="24.6640625" style="52" bestFit="1" customWidth="1"/>
    <col min="7429" max="7429" width="3.1640625" style="52" customWidth="1"/>
    <col min="7430" max="7430" width="9.33203125" style="52"/>
    <col min="7431" max="7431" width="9.5" style="52" bestFit="1" customWidth="1"/>
    <col min="7432" max="7680" width="9.33203125" style="52"/>
    <col min="7681" max="7681" width="76.1640625" style="52" customWidth="1"/>
    <col min="7682" max="7683" width="21.33203125" style="52" customWidth="1"/>
    <col min="7684" max="7684" width="24.6640625" style="52" bestFit="1" customWidth="1"/>
    <col min="7685" max="7685" width="3.1640625" style="52" customWidth="1"/>
    <col min="7686" max="7686" width="9.33203125" style="52"/>
    <col min="7687" max="7687" width="9.5" style="52" bestFit="1" customWidth="1"/>
    <col min="7688" max="7936" width="9.33203125" style="52"/>
    <col min="7937" max="7937" width="76.1640625" style="52" customWidth="1"/>
    <col min="7938" max="7939" width="21.33203125" style="52" customWidth="1"/>
    <col min="7940" max="7940" width="24.6640625" style="52" bestFit="1" customWidth="1"/>
    <col min="7941" max="7941" width="3.1640625" style="52" customWidth="1"/>
    <col min="7942" max="7942" width="9.33203125" style="52"/>
    <col min="7943" max="7943" width="9.5" style="52" bestFit="1" customWidth="1"/>
    <col min="7944" max="8192" width="9.33203125" style="52"/>
    <col min="8193" max="8193" width="76.1640625" style="52" customWidth="1"/>
    <col min="8194" max="8195" width="21.33203125" style="52" customWidth="1"/>
    <col min="8196" max="8196" width="24.6640625" style="52" bestFit="1" customWidth="1"/>
    <col min="8197" max="8197" width="3.1640625" style="52" customWidth="1"/>
    <col min="8198" max="8198" width="9.33203125" style="52"/>
    <col min="8199" max="8199" width="9.5" style="52" bestFit="1" customWidth="1"/>
    <col min="8200" max="8448" width="9.33203125" style="52"/>
    <col min="8449" max="8449" width="76.1640625" style="52" customWidth="1"/>
    <col min="8450" max="8451" width="21.33203125" style="52" customWidth="1"/>
    <col min="8452" max="8452" width="24.6640625" style="52" bestFit="1" customWidth="1"/>
    <col min="8453" max="8453" width="3.1640625" style="52" customWidth="1"/>
    <col min="8454" max="8454" width="9.33203125" style="52"/>
    <col min="8455" max="8455" width="9.5" style="52" bestFit="1" customWidth="1"/>
    <col min="8456" max="8704" width="9.33203125" style="52"/>
    <col min="8705" max="8705" width="76.1640625" style="52" customWidth="1"/>
    <col min="8706" max="8707" width="21.33203125" style="52" customWidth="1"/>
    <col min="8708" max="8708" width="24.6640625" style="52" bestFit="1" customWidth="1"/>
    <col min="8709" max="8709" width="3.1640625" style="52" customWidth="1"/>
    <col min="8710" max="8710" width="9.33203125" style="52"/>
    <col min="8711" max="8711" width="9.5" style="52" bestFit="1" customWidth="1"/>
    <col min="8712" max="8960" width="9.33203125" style="52"/>
    <col min="8961" max="8961" width="76.1640625" style="52" customWidth="1"/>
    <col min="8962" max="8963" width="21.33203125" style="52" customWidth="1"/>
    <col min="8964" max="8964" width="24.6640625" style="52" bestFit="1" customWidth="1"/>
    <col min="8965" max="8965" width="3.1640625" style="52" customWidth="1"/>
    <col min="8966" max="8966" width="9.33203125" style="52"/>
    <col min="8967" max="8967" width="9.5" style="52" bestFit="1" customWidth="1"/>
    <col min="8968" max="9216" width="9.33203125" style="52"/>
    <col min="9217" max="9217" width="76.1640625" style="52" customWidth="1"/>
    <col min="9218" max="9219" width="21.33203125" style="52" customWidth="1"/>
    <col min="9220" max="9220" width="24.6640625" style="52" bestFit="1" customWidth="1"/>
    <col min="9221" max="9221" width="3.1640625" style="52" customWidth="1"/>
    <col min="9222" max="9222" width="9.33203125" style="52"/>
    <col min="9223" max="9223" width="9.5" style="52" bestFit="1" customWidth="1"/>
    <col min="9224" max="9472" width="9.33203125" style="52"/>
    <col min="9473" max="9473" width="76.1640625" style="52" customWidth="1"/>
    <col min="9474" max="9475" width="21.33203125" style="52" customWidth="1"/>
    <col min="9476" max="9476" width="24.6640625" style="52" bestFit="1" customWidth="1"/>
    <col min="9477" max="9477" width="3.1640625" style="52" customWidth="1"/>
    <col min="9478" max="9478" width="9.33203125" style="52"/>
    <col min="9479" max="9479" width="9.5" style="52" bestFit="1" customWidth="1"/>
    <col min="9480" max="9728" width="9.33203125" style="52"/>
    <col min="9729" max="9729" width="76.1640625" style="52" customWidth="1"/>
    <col min="9730" max="9731" width="21.33203125" style="52" customWidth="1"/>
    <col min="9732" max="9732" width="24.6640625" style="52" bestFit="1" customWidth="1"/>
    <col min="9733" max="9733" width="3.1640625" style="52" customWidth="1"/>
    <col min="9734" max="9734" width="9.33203125" style="52"/>
    <col min="9735" max="9735" width="9.5" style="52" bestFit="1" customWidth="1"/>
    <col min="9736" max="9984" width="9.33203125" style="52"/>
    <col min="9985" max="9985" width="76.1640625" style="52" customWidth="1"/>
    <col min="9986" max="9987" width="21.33203125" style="52" customWidth="1"/>
    <col min="9988" max="9988" width="24.6640625" style="52" bestFit="1" customWidth="1"/>
    <col min="9989" max="9989" width="3.1640625" style="52" customWidth="1"/>
    <col min="9990" max="9990" width="9.33203125" style="52"/>
    <col min="9991" max="9991" width="9.5" style="52" bestFit="1" customWidth="1"/>
    <col min="9992" max="10240" width="9.33203125" style="52"/>
    <col min="10241" max="10241" width="76.1640625" style="52" customWidth="1"/>
    <col min="10242" max="10243" width="21.33203125" style="52" customWidth="1"/>
    <col min="10244" max="10244" width="24.6640625" style="52" bestFit="1" customWidth="1"/>
    <col min="10245" max="10245" width="3.1640625" style="52" customWidth="1"/>
    <col min="10246" max="10246" width="9.33203125" style="52"/>
    <col min="10247" max="10247" width="9.5" style="52" bestFit="1" customWidth="1"/>
    <col min="10248" max="10496" width="9.33203125" style="52"/>
    <col min="10497" max="10497" width="76.1640625" style="52" customWidth="1"/>
    <col min="10498" max="10499" width="21.33203125" style="52" customWidth="1"/>
    <col min="10500" max="10500" width="24.6640625" style="52" bestFit="1" customWidth="1"/>
    <col min="10501" max="10501" width="3.1640625" style="52" customWidth="1"/>
    <col min="10502" max="10502" width="9.33203125" style="52"/>
    <col min="10503" max="10503" width="9.5" style="52" bestFit="1" customWidth="1"/>
    <col min="10504" max="10752" width="9.33203125" style="52"/>
    <col min="10753" max="10753" width="76.1640625" style="52" customWidth="1"/>
    <col min="10754" max="10755" width="21.33203125" style="52" customWidth="1"/>
    <col min="10756" max="10756" width="24.6640625" style="52" bestFit="1" customWidth="1"/>
    <col min="10757" max="10757" width="3.1640625" style="52" customWidth="1"/>
    <col min="10758" max="10758" width="9.33203125" style="52"/>
    <col min="10759" max="10759" width="9.5" style="52" bestFit="1" customWidth="1"/>
    <col min="10760" max="11008" width="9.33203125" style="52"/>
    <col min="11009" max="11009" width="76.1640625" style="52" customWidth="1"/>
    <col min="11010" max="11011" width="21.33203125" style="52" customWidth="1"/>
    <col min="11012" max="11012" width="24.6640625" style="52" bestFit="1" customWidth="1"/>
    <col min="11013" max="11013" width="3.1640625" style="52" customWidth="1"/>
    <col min="11014" max="11014" width="9.33203125" style="52"/>
    <col min="11015" max="11015" width="9.5" style="52" bestFit="1" customWidth="1"/>
    <col min="11016" max="11264" width="9.33203125" style="52"/>
    <col min="11265" max="11265" width="76.1640625" style="52" customWidth="1"/>
    <col min="11266" max="11267" width="21.33203125" style="52" customWidth="1"/>
    <col min="11268" max="11268" width="24.6640625" style="52" bestFit="1" customWidth="1"/>
    <col min="11269" max="11269" width="3.1640625" style="52" customWidth="1"/>
    <col min="11270" max="11270" width="9.33203125" style="52"/>
    <col min="11271" max="11271" width="9.5" style="52" bestFit="1" customWidth="1"/>
    <col min="11272" max="11520" width="9.33203125" style="52"/>
    <col min="11521" max="11521" width="76.1640625" style="52" customWidth="1"/>
    <col min="11522" max="11523" width="21.33203125" style="52" customWidth="1"/>
    <col min="11524" max="11524" width="24.6640625" style="52" bestFit="1" customWidth="1"/>
    <col min="11525" max="11525" width="3.1640625" style="52" customWidth="1"/>
    <col min="11526" max="11526" width="9.33203125" style="52"/>
    <col min="11527" max="11527" width="9.5" style="52" bestFit="1" customWidth="1"/>
    <col min="11528" max="11776" width="9.33203125" style="52"/>
    <col min="11777" max="11777" width="76.1640625" style="52" customWidth="1"/>
    <col min="11778" max="11779" width="21.33203125" style="52" customWidth="1"/>
    <col min="11780" max="11780" width="24.6640625" style="52" bestFit="1" customWidth="1"/>
    <col min="11781" max="11781" width="3.1640625" style="52" customWidth="1"/>
    <col min="11782" max="11782" width="9.33203125" style="52"/>
    <col min="11783" max="11783" width="9.5" style="52" bestFit="1" customWidth="1"/>
    <col min="11784" max="12032" width="9.33203125" style="52"/>
    <col min="12033" max="12033" width="76.1640625" style="52" customWidth="1"/>
    <col min="12034" max="12035" width="21.33203125" style="52" customWidth="1"/>
    <col min="12036" max="12036" width="24.6640625" style="52" bestFit="1" customWidth="1"/>
    <col min="12037" max="12037" width="3.1640625" style="52" customWidth="1"/>
    <col min="12038" max="12038" width="9.33203125" style="52"/>
    <col min="12039" max="12039" width="9.5" style="52" bestFit="1" customWidth="1"/>
    <col min="12040" max="12288" width="9.33203125" style="52"/>
    <col min="12289" max="12289" width="76.1640625" style="52" customWidth="1"/>
    <col min="12290" max="12291" width="21.33203125" style="52" customWidth="1"/>
    <col min="12292" max="12292" width="24.6640625" style="52" bestFit="1" customWidth="1"/>
    <col min="12293" max="12293" width="3.1640625" style="52" customWidth="1"/>
    <col min="12294" max="12294" width="9.33203125" style="52"/>
    <col min="12295" max="12295" width="9.5" style="52" bestFit="1" customWidth="1"/>
    <col min="12296" max="12544" width="9.33203125" style="52"/>
    <col min="12545" max="12545" width="76.1640625" style="52" customWidth="1"/>
    <col min="12546" max="12547" width="21.33203125" style="52" customWidth="1"/>
    <col min="12548" max="12548" width="24.6640625" style="52" bestFit="1" customWidth="1"/>
    <col min="12549" max="12549" width="3.1640625" style="52" customWidth="1"/>
    <col min="12550" max="12550" width="9.33203125" style="52"/>
    <col min="12551" max="12551" width="9.5" style="52" bestFit="1" customWidth="1"/>
    <col min="12552" max="12800" width="9.33203125" style="52"/>
    <col min="12801" max="12801" width="76.1640625" style="52" customWidth="1"/>
    <col min="12802" max="12803" width="21.33203125" style="52" customWidth="1"/>
    <col min="12804" max="12804" width="24.6640625" style="52" bestFit="1" customWidth="1"/>
    <col min="12805" max="12805" width="3.1640625" style="52" customWidth="1"/>
    <col min="12806" max="12806" width="9.33203125" style="52"/>
    <col min="12807" max="12807" width="9.5" style="52" bestFit="1" customWidth="1"/>
    <col min="12808" max="13056" width="9.33203125" style="52"/>
    <col min="13057" max="13057" width="76.1640625" style="52" customWidth="1"/>
    <col min="13058" max="13059" width="21.33203125" style="52" customWidth="1"/>
    <col min="13060" max="13060" width="24.6640625" style="52" bestFit="1" customWidth="1"/>
    <col min="13061" max="13061" width="3.1640625" style="52" customWidth="1"/>
    <col min="13062" max="13062" width="9.33203125" style="52"/>
    <col min="13063" max="13063" width="9.5" style="52" bestFit="1" customWidth="1"/>
    <col min="13064" max="13312" width="9.33203125" style="52"/>
    <col min="13313" max="13313" width="76.1640625" style="52" customWidth="1"/>
    <col min="13314" max="13315" width="21.33203125" style="52" customWidth="1"/>
    <col min="13316" max="13316" width="24.6640625" style="52" bestFit="1" customWidth="1"/>
    <col min="13317" max="13317" width="3.1640625" style="52" customWidth="1"/>
    <col min="13318" max="13318" width="9.33203125" style="52"/>
    <col min="13319" max="13319" width="9.5" style="52" bestFit="1" customWidth="1"/>
    <col min="13320" max="13568" width="9.33203125" style="52"/>
    <col min="13569" max="13569" width="76.1640625" style="52" customWidth="1"/>
    <col min="13570" max="13571" width="21.33203125" style="52" customWidth="1"/>
    <col min="13572" max="13572" width="24.6640625" style="52" bestFit="1" customWidth="1"/>
    <col min="13573" max="13573" width="3.1640625" style="52" customWidth="1"/>
    <col min="13574" max="13574" width="9.33203125" style="52"/>
    <col min="13575" max="13575" width="9.5" style="52" bestFit="1" customWidth="1"/>
    <col min="13576" max="13824" width="9.33203125" style="52"/>
    <col min="13825" max="13825" width="76.1640625" style="52" customWidth="1"/>
    <col min="13826" max="13827" width="21.33203125" style="52" customWidth="1"/>
    <col min="13828" max="13828" width="24.6640625" style="52" bestFit="1" customWidth="1"/>
    <col min="13829" max="13829" width="3.1640625" style="52" customWidth="1"/>
    <col min="13830" max="13830" width="9.33203125" style="52"/>
    <col min="13831" max="13831" width="9.5" style="52" bestFit="1" customWidth="1"/>
    <col min="13832" max="14080" width="9.33203125" style="52"/>
    <col min="14081" max="14081" width="76.1640625" style="52" customWidth="1"/>
    <col min="14082" max="14083" width="21.33203125" style="52" customWidth="1"/>
    <col min="14084" max="14084" width="24.6640625" style="52" bestFit="1" customWidth="1"/>
    <col min="14085" max="14085" width="3.1640625" style="52" customWidth="1"/>
    <col min="14086" max="14086" width="9.33203125" style="52"/>
    <col min="14087" max="14087" width="9.5" style="52" bestFit="1" customWidth="1"/>
    <col min="14088" max="14336" width="9.33203125" style="52"/>
    <col min="14337" max="14337" width="76.1640625" style="52" customWidth="1"/>
    <col min="14338" max="14339" width="21.33203125" style="52" customWidth="1"/>
    <col min="14340" max="14340" width="24.6640625" style="52" bestFit="1" customWidth="1"/>
    <col min="14341" max="14341" width="3.1640625" style="52" customWidth="1"/>
    <col min="14342" max="14342" width="9.33203125" style="52"/>
    <col min="14343" max="14343" width="9.5" style="52" bestFit="1" customWidth="1"/>
    <col min="14344" max="14592" width="9.33203125" style="52"/>
    <col min="14593" max="14593" width="76.1640625" style="52" customWidth="1"/>
    <col min="14594" max="14595" width="21.33203125" style="52" customWidth="1"/>
    <col min="14596" max="14596" width="24.6640625" style="52" bestFit="1" customWidth="1"/>
    <col min="14597" max="14597" width="3.1640625" style="52" customWidth="1"/>
    <col min="14598" max="14598" width="9.33203125" style="52"/>
    <col min="14599" max="14599" width="9.5" style="52" bestFit="1" customWidth="1"/>
    <col min="14600" max="14848" width="9.33203125" style="52"/>
    <col min="14849" max="14849" width="76.1640625" style="52" customWidth="1"/>
    <col min="14850" max="14851" width="21.33203125" style="52" customWidth="1"/>
    <col min="14852" max="14852" width="24.6640625" style="52" bestFit="1" customWidth="1"/>
    <col min="14853" max="14853" width="3.1640625" style="52" customWidth="1"/>
    <col min="14854" max="14854" width="9.33203125" style="52"/>
    <col min="14855" max="14855" width="9.5" style="52" bestFit="1" customWidth="1"/>
    <col min="14856" max="15104" width="9.33203125" style="52"/>
    <col min="15105" max="15105" width="76.1640625" style="52" customWidth="1"/>
    <col min="15106" max="15107" width="21.33203125" style="52" customWidth="1"/>
    <col min="15108" max="15108" width="24.6640625" style="52" bestFit="1" customWidth="1"/>
    <col min="15109" max="15109" width="3.1640625" style="52" customWidth="1"/>
    <col min="15110" max="15110" width="9.33203125" style="52"/>
    <col min="15111" max="15111" width="9.5" style="52" bestFit="1" customWidth="1"/>
    <col min="15112" max="15360" width="9.33203125" style="52"/>
    <col min="15361" max="15361" width="76.1640625" style="52" customWidth="1"/>
    <col min="15362" max="15363" width="21.33203125" style="52" customWidth="1"/>
    <col min="15364" max="15364" width="24.6640625" style="52" bestFit="1" customWidth="1"/>
    <col min="15365" max="15365" width="3.1640625" style="52" customWidth="1"/>
    <col min="15366" max="15366" width="9.33203125" style="52"/>
    <col min="15367" max="15367" width="9.5" style="52" bestFit="1" customWidth="1"/>
    <col min="15368" max="15616" width="9.33203125" style="52"/>
    <col min="15617" max="15617" width="76.1640625" style="52" customWidth="1"/>
    <col min="15618" max="15619" width="21.33203125" style="52" customWidth="1"/>
    <col min="15620" max="15620" width="24.6640625" style="52" bestFit="1" customWidth="1"/>
    <col min="15621" max="15621" width="3.1640625" style="52" customWidth="1"/>
    <col min="15622" max="15622" width="9.33203125" style="52"/>
    <col min="15623" max="15623" width="9.5" style="52" bestFit="1" customWidth="1"/>
    <col min="15624" max="15872" width="9.33203125" style="52"/>
    <col min="15873" max="15873" width="76.1640625" style="52" customWidth="1"/>
    <col min="15874" max="15875" width="21.33203125" style="52" customWidth="1"/>
    <col min="15876" max="15876" width="24.6640625" style="52" bestFit="1" customWidth="1"/>
    <col min="15877" max="15877" width="3.1640625" style="52" customWidth="1"/>
    <col min="15878" max="15878" width="9.33203125" style="52"/>
    <col min="15879" max="15879" width="9.5" style="52" bestFit="1" customWidth="1"/>
    <col min="15880" max="16128" width="9.33203125" style="52"/>
    <col min="16129" max="16129" width="76.1640625" style="52" customWidth="1"/>
    <col min="16130" max="16131" width="21.33203125" style="52" customWidth="1"/>
    <col min="16132" max="16132" width="24.6640625" style="52" bestFit="1" customWidth="1"/>
    <col min="16133" max="16133" width="3.1640625" style="52" customWidth="1"/>
    <col min="16134" max="16134" width="9.33203125" style="52"/>
    <col min="16135" max="16135" width="9.5" style="52" bestFit="1" customWidth="1"/>
    <col min="16136" max="16384" width="9.33203125" style="52"/>
  </cols>
  <sheetData>
    <row r="1" spans="1:7" ht="15" customHeight="1" x14ac:dyDescent="0.2"/>
    <row r="2" spans="1:7" ht="15" customHeight="1" x14ac:dyDescent="0.2"/>
    <row r="3" spans="1:7" ht="15" customHeight="1" x14ac:dyDescent="0.2"/>
    <row r="4" spans="1:7" ht="15" customHeight="1" x14ac:dyDescent="0.2">
      <c r="F4" s="240">
        <f>D75/SUM('[1]ORÇAMENTO BASE '!K23,'[1]ORÇAMENTO BASE '!K37,'[1]ORÇAMENTO BASE '!K47,'[1]ORÇAMENTO BASE '!K52,'[1]ORÇAMENTO BASE '!K58)</f>
        <v>4.078012470009889</v>
      </c>
    </row>
    <row r="5" spans="1:7" ht="15" customHeight="1" x14ac:dyDescent="0.2">
      <c r="C5" s="238" t="s">
        <v>847</v>
      </c>
      <c r="D5" s="239">
        <v>3</v>
      </c>
    </row>
    <row r="6" spans="1:7" ht="15" customHeight="1" x14ac:dyDescent="0.2">
      <c r="C6" s="241" t="s">
        <v>815</v>
      </c>
      <c r="D6" s="242">
        <f>BDI!D16</f>
        <v>0.31130000000000002</v>
      </c>
    </row>
    <row r="7" spans="1:7" ht="19.5" customHeight="1" x14ac:dyDescent="0.2">
      <c r="A7" s="636" t="s">
        <v>848</v>
      </c>
      <c r="B7" s="636"/>
      <c r="C7" s="636"/>
      <c r="D7" s="636"/>
    </row>
    <row r="8" spans="1:7" ht="19.5" customHeight="1" x14ac:dyDescent="0.2">
      <c r="A8" s="243" t="s">
        <v>941</v>
      </c>
      <c r="B8" s="245" t="s">
        <v>850</v>
      </c>
      <c r="C8" s="246">
        <v>42300</v>
      </c>
      <c r="D8" s="277" t="s">
        <v>851</v>
      </c>
      <c r="F8" s="278"/>
      <c r="G8" s="279"/>
    </row>
    <row r="9" spans="1:7" ht="19.5" customHeight="1" x14ac:dyDescent="0.2">
      <c r="A9" s="280"/>
      <c r="B9" s="280"/>
      <c r="C9" s="281"/>
      <c r="D9" s="282"/>
    </row>
    <row r="10" spans="1:7" ht="31.5" x14ac:dyDescent="0.2">
      <c r="A10" s="283" t="s">
        <v>942</v>
      </c>
      <c r="B10" s="280"/>
      <c r="C10" s="281"/>
      <c r="D10" s="282"/>
    </row>
    <row r="11" spans="1:7" ht="19.5" customHeight="1" x14ac:dyDescent="0.2">
      <c r="A11" s="637" t="s">
        <v>943</v>
      </c>
      <c r="B11" s="639" t="s">
        <v>854</v>
      </c>
      <c r="C11" s="634" t="s">
        <v>855</v>
      </c>
      <c r="D11" s="635"/>
    </row>
    <row r="12" spans="1:7" ht="19.5" customHeight="1" x14ac:dyDescent="0.2">
      <c r="A12" s="638"/>
      <c r="B12" s="640"/>
      <c r="C12" s="284" t="s">
        <v>702</v>
      </c>
      <c r="D12" s="285" t="s">
        <v>856</v>
      </c>
    </row>
    <row r="13" spans="1:7" ht="19.5" customHeight="1" x14ac:dyDescent="0.2">
      <c r="A13" s="286" t="s">
        <v>944</v>
      </c>
      <c r="B13" s="287">
        <v>1364.51</v>
      </c>
      <c r="C13" s="288">
        <v>0</v>
      </c>
      <c r="D13" s="289">
        <f>B13*C13</f>
        <v>0</v>
      </c>
    </row>
    <row r="14" spans="1:7" ht="19.5" customHeight="1" x14ac:dyDescent="0.2">
      <c r="A14" s="290" t="s">
        <v>945</v>
      </c>
      <c r="B14" s="257">
        <v>1754.78</v>
      </c>
      <c r="C14" s="291">
        <v>1</v>
      </c>
      <c r="D14" s="289">
        <f t="shared" ref="D14:D37" si="0">B14*C14</f>
        <v>1754.78</v>
      </c>
    </row>
    <row r="15" spans="1:7" ht="19.5" customHeight="1" x14ac:dyDescent="0.2">
      <c r="A15" s="290" t="s">
        <v>946</v>
      </c>
      <c r="B15" s="257">
        <v>2269.75</v>
      </c>
      <c r="C15" s="291">
        <v>0</v>
      </c>
      <c r="D15" s="289">
        <f t="shared" si="0"/>
        <v>0</v>
      </c>
    </row>
    <row r="16" spans="1:7" ht="19.5" customHeight="1" x14ac:dyDescent="0.2">
      <c r="A16" s="290" t="s">
        <v>947</v>
      </c>
      <c r="B16" s="257">
        <v>2461.16</v>
      </c>
      <c r="C16" s="291">
        <v>0</v>
      </c>
      <c r="D16" s="289">
        <f t="shared" si="0"/>
        <v>0</v>
      </c>
    </row>
    <row r="17" spans="1:4" ht="19.5" customHeight="1" x14ac:dyDescent="0.2">
      <c r="A17" s="290" t="s">
        <v>948</v>
      </c>
      <c r="B17" s="257">
        <v>2731.76</v>
      </c>
      <c r="C17" s="291">
        <v>0</v>
      </c>
      <c r="D17" s="289">
        <f t="shared" si="0"/>
        <v>0</v>
      </c>
    </row>
    <row r="18" spans="1:4" ht="19.5" customHeight="1" x14ac:dyDescent="0.2">
      <c r="A18" s="290" t="s">
        <v>949</v>
      </c>
      <c r="B18" s="257">
        <v>5120.6099999999997</v>
      </c>
      <c r="C18" s="291">
        <v>0</v>
      </c>
      <c r="D18" s="289">
        <f t="shared" si="0"/>
        <v>0</v>
      </c>
    </row>
    <row r="19" spans="1:4" ht="19.5" customHeight="1" x14ac:dyDescent="0.2">
      <c r="A19" s="290" t="s">
        <v>950</v>
      </c>
      <c r="B19" s="257">
        <v>2162.6999999999998</v>
      </c>
      <c r="C19" s="291">
        <v>1</v>
      </c>
      <c r="D19" s="289">
        <f t="shared" si="0"/>
        <v>2162.6999999999998</v>
      </c>
    </row>
    <row r="20" spans="1:4" ht="19.5" customHeight="1" x14ac:dyDescent="0.2">
      <c r="A20" s="290" t="s">
        <v>951</v>
      </c>
      <c r="B20" s="257">
        <v>2162.6999999999998</v>
      </c>
      <c r="C20" s="291">
        <v>0</v>
      </c>
      <c r="D20" s="289">
        <f t="shared" si="0"/>
        <v>0</v>
      </c>
    </row>
    <row r="21" spans="1:4" ht="19.5" customHeight="1" x14ac:dyDescent="0.2">
      <c r="A21" s="290" t="s">
        <v>952</v>
      </c>
      <c r="B21" s="257">
        <v>1403.79</v>
      </c>
      <c r="C21" s="291">
        <v>0</v>
      </c>
      <c r="D21" s="289">
        <f t="shared" si="0"/>
        <v>0</v>
      </c>
    </row>
    <row r="22" spans="1:4" ht="19.5" customHeight="1" x14ac:dyDescent="0.2">
      <c r="A22" s="290" t="s">
        <v>953</v>
      </c>
      <c r="B22" s="257">
        <v>1486.08</v>
      </c>
      <c r="C22" s="291">
        <v>0</v>
      </c>
      <c r="D22" s="289">
        <f t="shared" si="0"/>
        <v>0</v>
      </c>
    </row>
    <row r="23" spans="1:4" ht="19.5" customHeight="1" x14ac:dyDescent="0.2">
      <c r="A23" s="290" t="s">
        <v>954</v>
      </c>
      <c r="B23" s="257">
        <v>5731.19</v>
      </c>
      <c r="C23" s="291">
        <v>0</v>
      </c>
      <c r="D23" s="289">
        <f t="shared" si="0"/>
        <v>0</v>
      </c>
    </row>
    <row r="24" spans="1:4" ht="19.5" customHeight="1" x14ac:dyDescent="0.2">
      <c r="A24" s="290" t="s">
        <v>955</v>
      </c>
      <c r="B24" s="257">
        <v>1803.23</v>
      </c>
      <c r="C24" s="291">
        <v>0</v>
      </c>
      <c r="D24" s="289">
        <f t="shared" si="0"/>
        <v>0</v>
      </c>
    </row>
    <row r="25" spans="1:4" ht="19.5" customHeight="1" x14ac:dyDescent="0.2">
      <c r="A25" s="290" t="s">
        <v>956</v>
      </c>
      <c r="B25" s="257">
        <v>1569.11</v>
      </c>
      <c r="C25" s="291">
        <v>1</v>
      </c>
      <c r="D25" s="289">
        <f t="shared" si="0"/>
        <v>1569.11</v>
      </c>
    </row>
    <row r="26" spans="1:4" ht="19.5" customHeight="1" x14ac:dyDescent="0.2">
      <c r="A26" s="290" t="s">
        <v>957</v>
      </c>
      <c r="B26" s="257">
        <v>1716.52</v>
      </c>
      <c r="C26" s="291">
        <v>0</v>
      </c>
      <c r="D26" s="289">
        <f t="shared" si="0"/>
        <v>0</v>
      </c>
    </row>
    <row r="27" spans="1:4" ht="19.5" customHeight="1" x14ac:dyDescent="0.2">
      <c r="A27" s="290" t="s">
        <v>958</v>
      </c>
      <c r="B27" s="257">
        <v>1768.4</v>
      </c>
      <c r="C27" s="291">
        <v>1</v>
      </c>
      <c r="D27" s="289">
        <f t="shared" si="0"/>
        <v>1768.4</v>
      </c>
    </row>
    <row r="28" spans="1:4" ht="19.5" customHeight="1" x14ac:dyDescent="0.2">
      <c r="A28" s="290" t="s">
        <v>959</v>
      </c>
      <c r="B28" s="257">
        <v>1427.51</v>
      </c>
      <c r="C28" s="291">
        <v>1</v>
      </c>
      <c r="D28" s="289">
        <f t="shared" si="0"/>
        <v>1427.51</v>
      </c>
    </row>
    <row r="29" spans="1:4" ht="19.5" customHeight="1" x14ac:dyDescent="0.2">
      <c r="A29" s="290" t="s">
        <v>960</v>
      </c>
      <c r="B29" s="257">
        <v>5099.41</v>
      </c>
      <c r="C29" s="291">
        <v>0</v>
      </c>
      <c r="D29" s="289">
        <f t="shared" si="0"/>
        <v>0</v>
      </c>
    </row>
    <row r="30" spans="1:4" ht="19.5" customHeight="1" x14ac:dyDescent="0.2">
      <c r="A30" s="290" t="s">
        <v>961</v>
      </c>
      <c r="B30" s="257">
        <v>5120.53</v>
      </c>
      <c r="C30" s="291">
        <v>0</v>
      </c>
      <c r="D30" s="289">
        <f t="shared" si="0"/>
        <v>0</v>
      </c>
    </row>
    <row r="31" spans="1:4" ht="19.5" customHeight="1" x14ac:dyDescent="0.2">
      <c r="A31" s="290" t="s">
        <v>962</v>
      </c>
      <c r="B31" s="257">
        <v>2369.9299999999998</v>
      </c>
      <c r="C31" s="291">
        <v>0</v>
      </c>
      <c r="D31" s="289">
        <f t="shared" si="0"/>
        <v>0</v>
      </c>
    </row>
    <row r="32" spans="1:4" ht="19.5" customHeight="1" x14ac:dyDescent="0.2">
      <c r="A32" s="290" t="s">
        <v>963</v>
      </c>
      <c r="B32" s="257">
        <v>1754.2</v>
      </c>
      <c r="C32" s="291">
        <v>0</v>
      </c>
      <c r="D32" s="289">
        <f t="shared" si="0"/>
        <v>0</v>
      </c>
    </row>
    <row r="33" spans="1:4" ht="19.5" customHeight="1" x14ac:dyDescent="0.2">
      <c r="A33" s="290" t="s">
        <v>964</v>
      </c>
      <c r="B33" s="257">
        <v>1482.16</v>
      </c>
      <c r="C33" s="291">
        <v>0</v>
      </c>
      <c r="D33" s="289">
        <f>B33*C33</f>
        <v>0</v>
      </c>
    </row>
    <row r="34" spans="1:4" ht="19.5" customHeight="1" x14ac:dyDescent="0.2">
      <c r="A34" s="290" t="s">
        <v>965</v>
      </c>
      <c r="B34" s="257">
        <v>19493.900000000001</v>
      </c>
      <c r="C34" s="291">
        <v>0</v>
      </c>
      <c r="D34" s="289">
        <f t="shared" si="0"/>
        <v>0</v>
      </c>
    </row>
    <row r="35" spans="1:4" ht="19.5" customHeight="1" x14ac:dyDescent="0.2">
      <c r="A35" s="290" t="s">
        <v>966</v>
      </c>
      <c r="B35" s="257">
        <v>4355.66</v>
      </c>
      <c r="C35" s="291">
        <v>0</v>
      </c>
      <c r="D35" s="289">
        <f t="shared" si="0"/>
        <v>0</v>
      </c>
    </row>
    <row r="36" spans="1:4" ht="19.5" customHeight="1" x14ac:dyDescent="0.2">
      <c r="A36" s="290" t="s">
        <v>967</v>
      </c>
      <c r="B36" s="257">
        <v>2768.76</v>
      </c>
      <c r="C36" s="291">
        <v>0</v>
      </c>
      <c r="D36" s="289">
        <f t="shared" si="0"/>
        <v>0</v>
      </c>
    </row>
    <row r="37" spans="1:4" ht="19.5" customHeight="1" x14ac:dyDescent="0.2">
      <c r="A37" s="290" t="s">
        <v>968</v>
      </c>
      <c r="B37" s="257">
        <v>2253.13</v>
      </c>
      <c r="C37" s="291">
        <v>0</v>
      </c>
      <c r="D37" s="289">
        <f t="shared" si="0"/>
        <v>0</v>
      </c>
    </row>
    <row r="38" spans="1:4" ht="19.5" customHeight="1" x14ac:dyDescent="0.2">
      <c r="A38" s="641" t="s">
        <v>969</v>
      </c>
      <c r="B38" s="642"/>
      <c r="C38" s="292"/>
      <c r="D38" s="293">
        <f>SUM(D13:D37)</f>
        <v>8682.5</v>
      </c>
    </row>
    <row r="39" spans="1:4" ht="19.5" customHeight="1" x14ac:dyDescent="0.2">
      <c r="A39" s="632" t="s">
        <v>970</v>
      </c>
      <c r="B39" s="632" t="s">
        <v>971</v>
      </c>
      <c r="C39" s="634" t="s">
        <v>855</v>
      </c>
      <c r="D39" s="635"/>
    </row>
    <row r="40" spans="1:4" ht="19.5" customHeight="1" x14ac:dyDescent="0.2">
      <c r="A40" s="633"/>
      <c r="B40" s="633"/>
      <c r="C40" s="284" t="s">
        <v>702</v>
      </c>
      <c r="D40" s="285" t="s">
        <v>856</v>
      </c>
    </row>
    <row r="41" spans="1:4" ht="19.5" customHeight="1" x14ac:dyDescent="0.2">
      <c r="A41" s="290" t="s">
        <v>972</v>
      </c>
      <c r="B41" s="257">
        <v>1468.18</v>
      </c>
      <c r="C41" s="294">
        <v>0</v>
      </c>
      <c r="D41" s="289">
        <f t="shared" ref="D41:D52" si="1">B41*C41</f>
        <v>0</v>
      </c>
    </row>
    <row r="42" spans="1:4" ht="19.5" customHeight="1" x14ac:dyDescent="0.2">
      <c r="A42" s="290" t="s">
        <v>973</v>
      </c>
      <c r="B42" s="257">
        <v>1227.1600000000001</v>
      </c>
      <c r="C42" s="294">
        <v>1</v>
      </c>
      <c r="D42" s="289">
        <f t="shared" si="1"/>
        <v>1227.1600000000001</v>
      </c>
    </row>
    <row r="43" spans="1:4" ht="19.5" customHeight="1" x14ac:dyDescent="0.2">
      <c r="A43" s="290" t="s">
        <v>974</v>
      </c>
      <c r="B43" s="257">
        <v>1401.92</v>
      </c>
      <c r="C43" s="294">
        <v>0</v>
      </c>
      <c r="D43" s="289">
        <f t="shared" si="1"/>
        <v>0</v>
      </c>
    </row>
    <row r="44" spans="1:4" ht="19.5" customHeight="1" x14ac:dyDescent="0.2">
      <c r="A44" s="290" t="s">
        <v>975</v>
      </c>
      <c r="B44" s="257">
        <v>1227.1600000000001</v>
      </c>
      <c r="C44" s="294">
        <v>0</v>
      </c>
      <c r="D44" s="289">
        <f t="shared" si="1"/>
        <v>0</v>
      </c>
    </row>
    <row r="45" spans="1:4" ht="19.5" customHeight="1" x14ac:dyDescent="0.2">
      <c r="A45" s="290" t="s">
        <v>976</v>
      </c>
      <c r="B45" s="257">
        <v>1516.22</v>
      </c>
      <c r="C45" s="294">
        <v>0</v>
      </c>
      <c r="D45" s="289">
        <f t="shared" si="1"/>
        <v>0</v>
      </c>
    </row>
    <row r="46" spans="1:4" ht="19.5" customHeight="1" x14ac:dyDescent="0.2">
      <c r="A46" s="290" t="s">
        <v>977</v>
      </c>
      <c r="B46" s="257">
        <v>1175.01</v>
      </c>
      <c r="C46" s="294">
        <v>2</v>
      </c>
      <c r="D46" s="289">
        <f t="shared" si="1"/>
        <v>2350.02</v>
      </c>
    </row>
    <row r="47" spans="1:4" ht="19.5" customHeight="1" x14ac:dyDescent="0.2">
      <c r="A47" s="290" t="s">
        <v>978</v>
      </c>
      <c r="B47" s="257">
        <v>1369.41</v>
      </c>
      <c r="C47" s="294">
        <v>0</v>
      </c>
      <c r="D47" s="289">
        <f t="shared" si="1"/>
        <v>0</v>
      </c>
    </row>
    <row r="48" spans="1:4" ht="26.25" customHeight="1" x14ac:dyDescent="0.2">
      <c r="A48" s="290" t="s">
        <v>979</v>
      </c>
      <c r="B48" s="257">
        <v>2228.19</v>
      </c>
      <c r="C48" s="294">
        <v>0</v>
      </c>
      <c r="D48" s="289">
        <f t="shared" si="1"/>
        <v>0</v>
      </c>
    </row>
    <row r="49" spans="1:5" ht="26.25" customHeight="1" x14ac:dyDescent="0.2">
      <c r="A49" s="290" t="s">
        <v>980</v>
      </c>
      <c r="B49" s="257">
        <v>3937.44</v>
      </c>
      <c r="C49" s="294">
        <v>0</v>
      </c>
      <c r="D49" s="289">
        <f t="shared" si="1"/>
        <v>0</v>
      </c>
    </row>
    <row r="50" spans="1:5" ht="19.5" customHeight="1" x14ac:dyDescent="0.2">
      <c r="A50" s="290" t="s">
        <v>981</v>
      </c>
      <c r="B50" s="257">
        <v>1444.15</v>
      </c>
      <c r="C50" s="294">
        <v>0</v>
      </c>
      <c r="D50" s="289">
        <f t="shared" si="1"/>
        <v>0</v>
      </c>
    </row>
    <row r="51" spans="1:5" ht="19.5" customHeight="1" x14ac:dyDescent="0.2">
      <c r="A51" s="290" t="s">
        <v>982</v>
      </c>
      <c r="B51" s="257">
        <v>1801.68</v>
      </c>
      <c r="C51" s="294">
        <v>0</v>
      </c>
      <c r="D51" s="289">
        <f t="shared" si="1"/>
        <v>0</v>
      </c>
    </row>
    <row r="52" spans="1:5" ht="19.5" customHeight="1" x14ac:dyDescent="0.2">
      <c r="A52" s="290" t="s">
        <v>983</v>
      </c>
      <c r="B52" s="257">
        <v>2579.59</v>
      </c>
      <c r="C52" s="294">
        <v>0</v>
      </c>
      <c r="D52" s="289">
        <f t="shared" si="1"/>
        <v>0</v>
      </c>
    </row>
    <row r="53" spans="1:5" ht="19.5" customHeight="1" x14ac:dyDescent="0.2">
      <c r="A53" s="641" t="s">
        <v>984</v>
      </c>
      <c r="B53" s="642"/>
      <c r="C53" s="292"/>
      <c r="D53" s="293">
        <f>SUM(D41:D52)</f>
        <v>3577.1800000000003</v>
      </c>
      <c r="E53" s="295"/>
    </row>
    <row r="54" spans="1:5" ht="19.5" customHeight="1" x14ac:dyDescent="0.2">
      <c r="A54" s="641" t="s">
        <v>985</v>
      </c>
      <c r="B54" s="642"/>
      <c r="C54" s="292"/>
      <c r="D54" s="293">
        <f>D53+D38</f>
        <v>12259.68</v>
      </c>
      <c r="E54" s="296"/>
    </row>
    <row r="55" spans="1:5" ht="19.5" customHeight="1" x14ac:dyDescent="0.2">
      <c r="A55" s="641" t="s">
        <v>986</v>
      </c>
      <c r="B55" s="642"/>
      <c r="C55" s="292"/>
      <c r="D55" s="293">
        <f>D54*2</f>
        <v>24519.360000000001</v>
      </c>
      <c r="E55" s="297"/>
    </row>
    <row r="56" spans="1:5" ht="19.5" customHeight="1" x14ac:dyDescent="0.2">
      <c r="A56" s="641" t="s">
        <v>987</v>
      </c>
      <c r="B56" s="642"/>
      <c r="C56" s="292"/>
      <c r="D56" s="293">
        <f>D54*(1+ROUND(D6,4))</f>
        <v>16076.118384000001</v>
      </c>
      <c r="E56" s="298"/>
    </row>
    <row r="57" spans="1:5" ht="19.5" customHeight="1" x14ac:dyDescent="0.2">
      <c r="A57" s="641" t="s">
        <v>988</v>
      </c>
      <c r="B57" s="642"/>
      <c r="C57" s="292"/>
      <c r="D57" s="293">
        <f>D55*(1+ROUND(D6,4))</f>
        <v>32152.236768000002</v>
      </c>
      <c r="E57" s="297"/>
    </row>
    <row r="58" spans="1:5" ht="19.5" customHeight="1" x14ac:dyDescent="0.2">
      <c r="A58" s="299"/>
      <c r="B58" s="299"/>
      <c r="C58" s="299"/>
      <c r="D58" s="300"/>
      <c r="E58" s="297"/>
    </row>
    <row r="59" spans="1:5" ht="19.5" customHeight="1" x14ac:dyDescent="0.2">
      <c r="A59" s="283" t="s">
        <v>989</v>
      </c>
      <c r="B59" s="299"/>
      <c r="C59" s="299"/>
      <c r="D59" s="300"/>
      <c r="E59" s="297"/>
    </row>
    <row r="60" spans="1:5" ht="19.5" customHeight="1" x14ac:dyDescent="0.2">
      <c r="A60" s="301"/>
      <c r="B60" s="301"/>
      <c r="C60" s="634" t="s">
        <v>855</v>
      </c>
      <c r="D60" s="635"/>
      <c r="E60" s="297"/>
    </row>
    <row r="61" spans="1:5" ht="25.5" x14ac:dyDescent="0.2">
      <c r="A61" s="302" t="s">
        <v>575</v>
      </c>
      <c r="B61" s="302" t="s">
        <v>990</v>
      </c>
      <c r="C61" s="284" t="s">
        <v>702</v>
      </c>
      <c r="D61" s="285" t="s">
        <v>856</v>
      </c>
      <c r="E61" s="297"/>
    </row>
    <row r="62" spans="1:5" ht="19.5" customHeight="1" x14ac:dyDescent="0.2">
      <c r="A62" s="303" t="s">
        <v>991</v>
      </c>
      <c r="B62" s="301"/>
      <c r="C62" s="301"/>
      <c r="D62" s="304"/>
      <c r="E62" s="297"/>
    </row>
    <row r="63" spans="1:5" ht="19.5" customHeight="1" x14ac:dyDescent="0.2">
      <c r="A63" s="290" t="s">
        <v>992</v>
      </c>
      <c r="B63" s="257">
        <v>214</v>
      </c>
      <c r="C63" s="305">
        <v>0</v>
      </c>
      <c r="D63" s="289">
        <f>B63*C63</f>
        <v>0</v>
      </c>
      <c r="E63" s="297"/>
    </row>
    <row r="64" spans="1:5" ht="19.5" customHeight="1" x14ac:dyDescent="0.2">
      <c r="A64" s="290" t="s">
        <v>993</v>
      </c>
      <c r="B64" s="257">
        <v>40</v>
      </c>
      <c r="C64" s="305">
        <v>0</v>
      </c>
      <c r="D64" s="289">
        <f>B64*C64</f>
        <v>0</v>
      </c>
      <c r="E64" s="297"/>
    </row>
    <row r="65" spans="1:7" ht="19.5" customHeight="1" x14ac:dyDescent="0.2">
      <c r="A65" s="290" t="s">
        <v>994</v>
      </c>
      <c r="B65" s="257">
        <v>62</v>
      </c>
      <c r="C65" s="305">
        <v>0</v>
      </c>
      <c r="D65" s="289">
        <f>B65*C65</f>
        <v>0</v>
      </c>
      <c r="E65" s="297"/>
    </row>
    <row r="66" spans="1:7" ht="19.5" customHeight="1" x14ac:dyDescent="0.2">
      <c r="A66" s="303" t="s">
        <v>995</v>
      </c>
      <c r="B66" s="301"/>
      <c r="C66" s="301"/>
      <c r="D66" s="304"/>
      <c r="E66" s="297"/>
    </row>
    <row r="67" spans="1:7" ht="19.5" customHeight="1" x14ac:dyDescent="0.2">
      <c r="A67" s="290" t="s">
        <v>996</v>
      </c>
      <c r="B67" s="257">
        <v>183.01</v>
      </c>
      <c r="C67" s="305">
        <v>0</v>
      </c>
      <c r="D67" s="289">
        <f>B67*C67</f>
        <v>0</v>
      </c>
      <c r="E67" s="297"/>
    </row>
    <row r="68" spans="1:7" ht="19.5" customHeight="1" x14ac:dyDescent="0.2">
      <c r="A68" s="290" t="s">
        <v>994</v>
      </c>
      <c r="B68" s="257">
        <v>31</v>
      </c>
      <c r="C68" s="305">
        <v>0</v>
      </c>
      <c r="D68" s="289">
        <f>B68*C68</f>
        <v>0</v>
      </c>
      <c r="E68" s="297"/>
    </row>
    <row r="69" spans="1:7" ht="19.5" customHeight="1" x14ac:dyDescent="0.2">
      <c r="A69" s="303" t="s">
        <v>997</v>
      </c>
      <c r="B69" s="301"/>
      <c r="C69" s="301"/>
      <c r="D69" s="304"/>
      <c r="E69" s="297"/>
    </row>
    <row r="70" spans="1:7" ht="19.5" customHeight="1" x14ac:dyDescent="0.2">
      <c r="A70" s="290" t="s">
        <v>993</v>
      </c>
      <c r="B70" s="257">
        <v>40</v>
      </c>
      <c r="C70" s="305">
        <v>0</v>
      </c>
      <c r="D70" s="289">
        <f>B70*C70</f>
        <v>0</v>
      </c>
      <c r="E70" s="297"/>
    </row>
    <row r="71" spans="1:7" ht="19.5" customHeight="1" x14ac:dyDescent="0.2">
      <c r="A71" s="290" t="s">
        <v>994</v>
      </c>
      <c r="B71" s="257">
        <v>15.5</v>
      </c>
      <c r="C71" s="305">
        <v>0</v>
      </c>
      <c r="D71" s="289">
        <f>B71*C71</f>
        <v>0</v>
      </c>
      <c r="E71" s="297"/>
    </row>
    <row r="72" spans="1:7" ht="19.5" customHeight="1" x14ac:dyDescent="0.2">
      <c r="A72" s="644" t="s">
        <v>856</v>
      </c>
      <c r="B72" s="645"/>
      <c r="C72" s="646">
        <f>SUM(D63:D65,D67:D68,D70:D71)</f>
        <v>0</v>
      </c>
      <c r="D72" s="647"/>
      <c r="E72" s="297"/>
    </row>
    <row r="73" spans="1:7" ht="19.5" customHeight="1" x14ac:dyDescent="0.2">
      <c r="A73" s="648" t="s">
        <v>937</v>
      </c>
      <c r="B73" s="649"/>
      <c r="C73" s="646">
        <f>C72*(1+ROUND(D6,4))</f>
        <v>0</v>
      </c>
      <c r="D73" s="647"/>
      <c r="E73" s="306"/>
    </row>
    <row r="74" spans="1:7" ht="19.5" customHeight="1" x14ac:dyDescent="0.2">
      <c r="A74" s="271" t="s">
        <v>938</v>
      </c>
    </row>
    <row r="75" spans="1:7" ht="19.5" customHeight="1" x14ac:dyDescent="0.2">
      <c r="A75" s="630" t="s">
        <v>998</v>
      </c>
      <c r="B75" s="631"/>
      <c r="C75" s="631"/>
      <c r="D75" s="307">
        <f>C73+D57</f>
        <v>32152.236768000002</v>
      </c>
      <c r="E75" s="297"/>
      <c r="F75" s="52">
        <f>('[1]ORÇAMENTO BASE '!K38+'[1]ORÇAMENTO BASE '!K60+'[1]ORÇAMENTO BASE '!K113)*0.02</f>
        <v>12356.173500297047</v>
      </c>
      <c r="G75" s="308">
        <f>'[1]ORÇAMENTO BASE '!L16</f>
        <v>1.8814973193765759E-2</v>
      </c>
    </row>
    <row r="76" spans="1:7" ht="19.5" customHeight="1" x14ac:dyDescent="0.2">
      <c r="A76" s="643" t="s">
        <v>940</v>
      </c>
      <c r="B76" s="643"/>
      <c r="C76" s="643"/>
      <c r="D76" s="52"/>
      <c r="E76" s="297"/>
    </row>
    <row r="80" spans="1:7" ht="19.5" customHeight="1" x14ac:dyDescent="0.2">
      <c r="A80" s="237"/>
      <c r="B80" s="237"/>
      <c r="C80" s="237"/>
      <c r="D80" s="309"/>
    </row>
  </sheetData>
  <mergeCells count="20">
    <mergeCell ref="A76:C76"/>
    <mergeCell ref="A53:B53"/>
    <mergeCell ref="A54:B54"/>
    <mergeCell ref="A55:B55"/>
    <mergeCell ref="A56:B56"/>
    <mergeCell ref="A57:B57"/>
    <mergeCell ref="C60:D60"/>
    <mergeCell ref="A72:B72"/>
    <mergeCell ref="C72:D72"/>
    <mergeCell ref="A73:B73"/>
    <mergeCell ref="C73:D73"/>
    <mergeCell ref="A75:C75"/>
    <mergeCell ref="A39:A40"/>
    <mergeCell ref="B39:B40"/>
    <mergeCell ref="C39:D39"/>
    <mergeCell ref="A7:D7"/>
    <mergeCell ref="A11:A12"/>
    <mergeCell ref="B11:B12"/>
    <mergeCell ref="C11:D11"/>
    <mergeCell ref="A38:B38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opLeftCell="B1" workbookViewId="0">
      <selection activeCell="B7" sqref="B7:F7"/>
    </sheetView>
  </sheetViews>
  <sheetFormatPr defaultRowHeight="19.5" customHeight="1" x14ac:dyDescent="0.2"/>
  <cols>
    <col min="1" max="1" width="25.1640625" style="236" hidden="1" customWidth="1"/>
    <col min="2" max="2" width="59.1640625" style="237" customWidth="1"/>
    <col min="3" max="3" width="13.6640625" style="236" bestFit="1" customWidth="1"/>
    <col min="4" max="4" width="19.83203125" style="236" bestFit="1" customWidth="1"/>
    <col min="5" max="5" width="15.33203125" style="236" bestFit="1" customWidth="1"/>
    <col min="6" max="6" width="19.1640625" style="236" customWidth="1"/>
    <col min="7" max="256" width="9.33203125" style="236"/>
    <col min="257" max="257" width="0" style="236" hidden="1" customWidth="1"/>
    <col min="258" max="258" width="59.1640625" style="236" customWidth="1"/>
    <col min="259" max="259" width="13.6640625" style="236" bestFit="1" customWidth="1"/>
    <col min="260" max="260" width="19.83203125" style="236" bestFit="1" customWidth="1"/>
    <col min="261" max="261" width="15.33203125" style="236" bestFit="1" customWidth="1"/>
    <col min="262" max="262" width="19.1640625" style="236" customWidth="1"/>
    <col min="263" max="512" width="9.33203125" style="236"/>
    <col min="513" max="513" width="0" style="236" hidden="1" customWidth="1"/>
    <col min="514" max="514" width="59.1640625" style="236" customWidth="1"/>
    <col min="515" max="515" width="13.6640625" style="236" bestFit="1" customWidth="1"/>
    <col min="516" max="516" width="19.83203125" style="236" bestFit="1" customWidth="1"/>
    <col min="517" max="517" width="15.33203125" style="236" bestFit="1" customWidth="1"/>
    <col min="518" max="518" width="19.1640625" style="236" customWidth="1"/>
    <col min="519" max="768" width="9.33203125" style="236"/>
    <col min="769" max="769" width="0" style="236" hidden="1" customWidth="1"/>
    <col min="770" max="770" width="59.1640625" style="236" customWidth="1"/>
    <col min="771" max="771" width="13.6640625" style="236" bestFit="1" customWidth="1"/>
    <col min="772" max="772" width="19.83203125" style="236" bestFit="1" customWidth="1"/>
    <col min="773" max="773" width="15.33203125" style="236" bestFit="1" customWidth="1"/>
    <col min="774" max="774" width="19.1640625" style="236" customWidth="1"/>
    <col min="775" max="1024" width="9.33203125" style="236"/>
    <col min="1025" max="1025" width="0" style="236" hidden="1" customWidth="1"/>
    <col min="1026" max="1026" width="59.1640625" style="236" customWidth="1"/>
    <col min="1027" max="1027" width="13.6640625" style="236" bestFit="1" customWidth="1"/>
    <col min="1028" max="1028" width="19.83203125" style="236" bestFit="1" customWidth="1"/>
    <col min="1029" max="1029" width="15.33203125" style="236" bestFit="1" customWidth="1"/>
    <col min="1030" max="1030" width="19.1640625" style="236" customWidth="1"/>
    <col min="1031" max="1280" width="9.33203125" style="236"/>
    <col min="1281" max="1281" width="0" style="236" hidden="1" customWidth="1"/>
    <col min="1282" max="1282" width="59.1640625" style="236" customWidth="1"/>
    <col min="1283" max="1283" width="13.6640625" style="236" bestFit="1" customWidth="1"/>
    <col min="1284" max="1284" width="19.83203125" style="236" bestFit="1" customWidth="1"/>
    <col min="1285" max="1285" width="15.33203125" style="236" bestFit="1" customWidth="1"/>
    <col min="1286" max="1286" width="19.1640625" style="236" customWidth="1"/>
    <col min="1287" max="1536" width="9.33203125" style="236"/>
    <col min="1537" max="1537" width="0" style="236" hidden="1" customWidth="1"/>
    <col min="1538" max="1538" width="59.1640625" style="236" customWidth="1"/>
    <col min="1539" max="1539" width="13.6640625" style="236" bestFit="1" customWidth="1"/>
    <col min="1540" max="1540" width="19.83203125" style="236" bestFit="1" customWidth="1"/>
    <col min="1541" max="1541" width="15.33203125" style="236" bestFit="1" customWidth="1"/>
    <col min="1542" max="1542" width="19.1640625" style="236" customWidth="1"/>
    <col min="1543" max="1792" width="9.33203125" style="236"/>
    <col min="1793" max="1793" width="0" style="236" hidden="1" customWidth="1"/>
    <col min="1794" max="1794" width="59.1640625" style="236" customWidth="1"/>
    <col min="1795" max="1795" width="13.6640625" style="236" bestFit="1" customWidth="1"/>
    <col min="1796" max="1796" width="19.83203125" style="236" bestFit="1" customWidth="1"/>
    <col min="1797" max="1797" width="15.33203125" style="236" bestFit="1" customWidth="1"/>
    <col min="1798" max="1798" width="19.1640625" style="236" customWidth="1"/>
    <col min="1799" max="2048" width="9.33203125" style="236"/>
    <col min="2049" max="2049" width="0" style="236" hidden="1" customWidth="1"/>
    <col min="2050" max="2050" width="59.1640625" style="236" customWidth="1"/>
    <col min="2051" max="2051" width="13.6640625" style="236" bestFit="1" customWidth="1"/>
    <col min="2052" max="2052" width="19.83203125" style="236" bestFit="1" customWidth="1"/>
    <col min="2053" max="2053" width="15.33203125" style="236" bestFit="1" customWidth="1"/>
    <col min="2054" max="2054" width="19.1640625" style="236" customWidth="1"/>
    <col min="2055" max="2304" width="9.33203125" style="236"/>
    <col min="2305" max="2305" width="0" style="236" hidden="1" customWidth="1"/>
    <col min="2306" max="2306" width="59.1640625" style="236" customWidth="1"/>
    <col min="2307" max="2307" width="13.6640625" style="236" bestFit="1" customWidth="1"/>
    <col min="2308" max="2308" width="19.83203125" style="236" bestFit="1" customWidth="1"/>
    <col min="2309" max="2309" width="15.33203125" style="236" bestFit="1" customWidth="1"/>
    <col min="2310" max="2310" width="19.1640625" style="236" customWidth="1"/>
    <col min="2311" max="2560" width="9.33203125" style="236"/>
    <col min="2561" max="2561" width="0" style="236" hidden="1" customWidth="1"/>
    <col min="2562" max="2562" width="59.1640625" style="236" customWidth="1"/>
    <col min="2563" max="2563" width="13.6640625" style="236" bestFit="1" customWidth="1"/>
    <col min="2564" max="2564" width="19.83203125" style="236" bestFit="1" customWidth="1"/>
    <col min="2565" max="2565" width="15.33203125" style="236" bestFit="1" customWidth="1"/>
    <col min="2566" max="2566" width="19.1640625" style="236" customWidth="1"/>
    <col min="2567" max="2816" width="9.33203125" style="236"/>
    <col min="2817" max="2817" width="0" style="236" hidden="1" customWidth="1"/>
    <col min="2818" max="2818" width="59.1640625" style="236" customWidth="1"/>
    <col min="2819" max="2819" width="13.6640625" style="236" bestFit="1" customWidth="1"/>
    <col min="2820" max="2820" width="19.83203125" style="236" bestFit="1" customWidth="1"/>
    <col min="2821" max="2821" width="15.33203125" style="236" bestFit="1" customWidth="1"/>
    <col min="2822" max="2822" width="19.1640625" style="236" customWidth="1"/>
    <col min="2823" max="3072" width="9.33203125" style="236"/>
    <col min="3073" max="3073" width="0" style="236" hidden="1" customWidth="1"/>
    <col min="3074" max="3074" width="59.1640625" style="236" customWidth="1"/>
    <col min="3075" max="3075" width="13.6640625" style="236" bestFit="1" customWidth="1"/>
    <col min="3076" max="3076" width="19.83203125" style="236" bestFit="1" customWidth="1"/>
    <col min="3077" max="3077" width="15.33203125" style="236" bestFit="1" customWidth="1"/>
    <col min="3078" max="3078" width="19.1640625" style="236" customWidth="1"/>
    <col min="3079" max="3328" width="9.33203125" style="236"/>
    <col min="3329" max="3329" width="0" style="236" hidden="1" customWidth="1"/>
    <col min="3330" max="3330" width="59.1640625" style="236" customWidth="1"/>
    <col min="3331" max="3331" width="13.6640625" style="236" bestFit="1" customWidth="1"/>
    <col min="3332" max="3332" width="19.83203125" style="236" bestFit="1" customWidth="1"/>
    <col min="3333" max="3333" width="15.33203125" style="236" bestFit="1" customWidth="1"/>
    <col min="3334" max="3334" width="19.1640625" style="236" customWidth="1"/>
    <col min="3335" max="3584" width="9.33203125" style="236"/>
    <col min="3585" max="3585" width="0" style="236" hidden="1" customWidth="1"/>
    <col min="3586" max="3586" width="59.1640625" style="236" customWidth="1"/>
    <col min="3587" max="3587" width="13.6640625" style="236" bestFit="1" customWidth="1"/>
    <col min="3588" max="3588" width="19.83203125" style="236" bestFit="1" customWidth="1"/>
    <col min="3589" max="3589" width="15.33203125" style="236" bestFit="1" customWidth="1"/>
    <col min="3590" max="3590" width="19.1640625" style="236" customWidth="1"/>
    <col min="3591" max="3840" width="9.33203125" style="236"/>
    <col min="3841" max="3841" width="0" style="236" hidden="1" customWidth="1"/>
    <col min="3842" max="3842" width="59.1640625" style="236" customWidth="1"/>
    <col min="3843" max="3843" width="13.6640625" style="236" bestFit="1" customWidth="1"/>
    <col min="3844" max="3844" width="19.83203125" style="236" bestFit="1" customWidth="1"/>
    <col min="3845" max="3845" width="15.33203125" style="236" bestFit="1" customWidth="1"/>
    <col min="3846" max="3846" width="19.1640625" style="236" customWidth="1"/>
    <col min="3847" max="4096" width="9.33203125" style="236"/>
    <col min="4097" max="4097" width="0" style="236" hidden="1" customWidth="1"/>
    <col min="4098" max="4098" width="59.1640625" style="236" customWidth="1"/>
    <col min="4099" max="4099" width="13.6640625" style="236" bestFit="1" customWidth="1"/>
    <col min="4100" max="4100" width="19.83203125" style="236" bestFit="1" customWidth="1"/>
    <col min="4101" max="4101" width="15.33203125" style="236" bestFit="1" customWidth="1"/>
    <col min="4102" max="4102" width="19.1640625" style="236" customWidth="1"/>
    <col min="4103" max="4352" width="9.33203125" style="236"/>
    <col min="4353" max="4353" width="0" style="236" hidden="1" customWidth="1"/>
    <col min="4354" max="4354" width="59.1640625" style="236" customWidth="1"/>
    <col min="4355" max="4355" width="13.6640625" style="236" bestFit="1" customWidth="1"/>
    <col min="4356" max="4356" width="19.83203125" style="236" bestFit="1" customWidth="1"/>
    <col min="4357" max="4357" width="15.33203125" style="236" bestFit="1" customWidth="1"/>
    <col min="4358" max="4358" width="19.1640625" style="236" customWidth="1"/>
    <col min="4359" max="4608" width="9.33203125" style="236"/>
    <col min="4609" max="4609" width="0" style="236" hidden="1" customWidth="1"/>
    <col min="4610" max="4610" width="59.1640625" style="236" customWidth="1"/>
    <col min="4611" max="4611" width="13.6640625" style="236" bestFit="1" customWidth="1"/>
    <col min="4612" max="4612" width="19.83203125" style="236" bestFit="1" customWidth="1"/>
    <col min="4613" max="4613" width="15.33203125" style="236" bestFit="1" customWidth="1"/>
    <col min="4614" max="4614" width="19.1640625" style="236" customWidth="1"/>
    <col min="4615" max="4864" width="9.33203125" style="236"/>
    <col min="4865" max="4865" width="0" style="236" hidden="1" customWidth="1"/>
    <col min="4866" max="4866" width="59.1640625" style="236" customWidth="1"/>
    <col min="4867" max="4867" width="13.6640625" style="236" bestFit="1" customWidth="1"/>
    <col min="4868" max="4868" width="19.83203125" style="236" bestFit="1" customWidth="1"/>
    <col min="4869" max="4869" width="15.33203125" style="236" bestFit="1" customWidth="1"/>
    <col min="4870" max="4870" width="19.1640625" style="236" customWidth="1"/>
    <col min="4871" max="5120" width="9.33203125" style="236"/>
    <col min="5121" max="5121" width="0" style="236" hidden="1" customWidth="1"/>
    <col min="5122" max="5122" width="59.1640625" style="236" customWidth="1"/>
    <col min="5123" max="5123" width="13.6640625" style="236" bestFit="1" customWidth="1"/>
    <col min="5124" max="5124" width="19.83203125" style="236" bestFit="1" customWidth="1"/>
    <col min="5125" max="5125" width="15.33203125" style="236" bestFit="1" customWidth="1"/>
    <col min="5126" max="5126" width="19.1640625" style="236" customWidth="1"/>
    <col min="5127" max="5376" width="9.33203125" style="236"/>
    <col min="5377" max="5377" width="0" style="236" hidden="1" customWidth="1"/>
    <col min="5378" max="5378" width="59.1640625" style="236" customWidth="1"/>
    <col min="5379" max="5379" width="13.6640625" style="236" bestFit="1" customWidth="1"/>
    <col min="5380" max="5380" width="19.83203125" style="236" bestFit="1" customWidth="1"/>
    <col min="5381" max="5381" width="15.33203125" style="236" bestFit="1" customWidth="1"/>
    <col min="5382" max="5382" width="19.1640625" style="236" customWidth="1"/>
    <col min="5383" max="5632" width="9.33203125" style="236"/>
    <col min="5633" max="5633" width="0" style="236" hidden="1" customWidth="1"/>
    <col min="5634" max="5634" width="59.1640625" style="236" customWidth="1"/>
    <col min="5635" max="5635" width="13.6640625" style="236" bestFit="1" customWidth="1"/>
    <col min="5636" max="5636" width="19.83203125" style="236" bestFit="1" customWidth="1"/>
    <col min="5637" max="5637" width="15.33203125" style="236" bestFit="1" customWidth="1"/>
    <col min="5638" max="5638" width="19.1640625" style="236" customWidth="1"/>
    <col min="5639" max="5888" width="9.33203125" style="236"/>
    <col min="5889" max="5889" width="0" style="236" hidden="1" customWidth="1"/>
    <col min="5890" max="5890" width="59.1640625" style="236" customWidth="1"/>
    <col min="5891" max="5891" width="13.6640625" style="236" bestFit="1" customWidth="1"/>
    <col min="5892" max="5892" width="19.83203125" style="236" bestFit="1" customWidth="1"/>
    <col min="5893" max="5893" width="15.33203125" style="236" bestFit="1" customWidth="1"/>
    <col min="5894" max="5894" width="19.1640625" style="236" customWidth="1"/>
    <col min="5895" max="6144" width="9.33203125" style="236"/>
    <col min="6145" max="6145" width="0" style="236" hidden="1" customWidth="1"/>
    <col min="6146" max="6146" width="59.1640625" style="236" customWidth="1"/>
    <col min="6147" max="6147" width="13.6640625" style="236" bestFit="1" customWidth="1"/>
    <col min="6148" max="6148" width="19.83203125" style="236" bestFit="1" customWidth="1"/>
    <col min="6149" max="6149" width="15.33203125" style="236" bestFit="1" customWidth="1"/>
    <col min="6150" max="6150" width="19.1640625" style="236" customWidth="1"/>
    <col min="6151" max="6400" width="9.33203125" style="236"/>
    <col min="6401" max="6401" width="0" style="236" hidden="1" customWidth="1"/>
    <col min="6402" max="6402" width="59.1640625" style="236" customWidth="1"/>
    <col min="6403" max="6403" width="13.6640625" style="236" bestFit="1" customWidth="1"/>
    <col min="6404" max="6404" width="19.83203125" style="236" bestFit="1" customWidth="1"/>
    <col min="6405" max="6405" width="15.33203125" style="236" bestFit="1" customWidth="1"/>
    <col min="6406" max="6406" width="19.1640625" style="236" customWidth="1"/>
    <col min="6407" max="6656" width="9.33203125" style="236"/>
    <col min="6657" max="6657" width="0" style="236" hidden="1" customWidth="1"/>
    <col min="6658" max="6658" width="59.1640625" style="236" customWidth="1"/>
    <col min="6659" max="6659" width="13.6640625" style="236" bestFit="1" customWidth="1"/>
    <col min="6660" max="6660" width="19.83203125" style="236" bestFit="1" customWidth="1"/>
    <col min="6661" max="6661" width="15.33203125" style="236" bestFit="1" customWidth="1"/>
    <col min="6662" max="6662" width="19.1640625" style="236" customWidth="1"/>
    <col min="6663" max="6912" width="9.33203125" style="236"/>
    <col min="6913" max="6913" width="0" style="236" hidden="1" customWidth="1"/>
    <col min="6914" max="6914" width="59.1640625" style="236" customWidth="1"/>
    <col min="6915" max="6915" width="13.6640625" style="236" bestFit="1" customWidth="1"/>
    <col min="6916" max="6916" width="19.83203125" style="236" bestFit="1" customWidth="1"/>
    <col min="6917" max="6917" width="15.33203125" style="236" bestFit="1" customWidth="1"/>
    <col min="6918" max="6918" width="19.1640625" style="236" customWidth="1"/>
    <col min="6919" max="7168" width="9.33203125" style="236"/>
    <col min="7169" max="7169" width="0" style="236" hidden="1" customWidth="1"/>
    <col min="7170" max="7170" width="59.1640625" style="236" customWidth="1"/>
    <col min="7171" max="7171" width="13.6640625" style="236" bestFit="1" customWidth="1"/>
    <col min="7172" max="7172" width="19.83203125" style="236" bestFit="1" customWidth="1"/>
    <col min="7173" max="7173" width="15.33203125" style="236" bestFit="1" customWidth="1"/>
    <col min="7174" max="7174" width="19.1640625" style="236" customWidth="1"/>
    <col min="7175" max="7424" width="9.33203125" style="236"/>
    <col min="7425" max="7425" width="0" style="236" hidden="1" customWidth="1"/>
    <col min="7426" max="7426" width="59.1640625" style="236" customWidth="1"/>
    <col min="7427" max="7427" width="13.6640625" style="236" bestFit="1" customWidth="1"/>
    <col min="7428" max="7428" width="19.83203125" style="236" bestFit="1" customWidth="1"/>
    <col min="7429" max="7429" width="15.33203125" style="236" bestFit="1" customWidth="1"/>
    <col min="7430" max="7430" width="19.1640625" style="236" customWidth="1"/>
    <col min="7431" max="7680" width="9.33203125" style="236"/>
    <col min="7681" max="7681" width="0" style="236" hidden="1" customWidth="1"/>
    <col min="7682" max="7682" width="59.1640625" style="236" customWidth="1"/>
    <col min="7683" max="7683" width="13.6640625" style="236" bestFit="1" customWidth="1"/>
    <col min="7684" max="7684" width="19.83203125" style="236" bestFit="1" customWidth="1"/>
    <col min="7685" max="7685" width="15.33203125" style="236" bestFit="1" customWidth="1"/>
    <col min="7686" max="7686" width="19.1640625" style="236" customWidth="1"/>
    <col min="7687" max="7936" width="9.33203125" style="236"/>
    <col min="7937" max="7937" width="0" style="236" hidden="1" customWidth="1"/>
    <col min="7938" max="7938" width="59.1640625" style="236" customWidth="1"/>
    <col min="7939" max="7939" width="13.6640625" style="236" bestFit="1" customWidth="1"/>
    <col min="7940" max="7940" width="19.83203125" style="236" bestFit="1" customWidth="1"/>
    <col min="7941" max="7941" width="15.33203125" style="236" bestFit="1" customWidth="1"/>
    <col min="7942" max="7942" width="19.1640625" style="236" customWidth="1"/>
    <col min="7943" max="8192" width="9.33203125" style="236"/>
    <col min="8193" max="8193" width="0" style="236" hidden="1" customWidth="1"/>
    <col min="8194" max="8194" width="59.1640625" style="236" customWidth="1"/>
    <col min="8195" max="8195" width="13.6640625" style="236" bestFit="1" customWidth="1"/>
    <col min="8196" max="8196" width="19.83203125" style="236" bestFit="1" customWidth="1"/>
    <col min="8197" max="8197" width="15.33203125" style="236" bestFit="1" customWidth="1"/>
    <col min="8198" max="8198" width="19.1640625" style="236" customWidth="1"/>
    <col min="8199" max="8448" width="9.33203125" style="236"/>
    <col min="8449" max="8449" width="0" style="236" hidden="1" customWidth="1"/>
    <col min="8450" max="8450" width="59.1640625" style="236" customWidth="1"/>
    <col min="8451" max="8451" width="13.6640625" style="236" bestFit="1" customWidth="1"/>
    <col min="8452" max="8452" width="19.83203125" style="236" bestFit="1" customWidth="1"/>
    <col min="8453" max="8453" width="15.33203125" style="236" bestFit="1" customWidth="1"/>
    <col min="8454" max="8454" width="19.1640625" style="236" customWidth="1"/>
    <col min="8455" max="8704" width="9.33203125" style="236"/>
    <col min="8705" max="8705" width="0" style="236" hidden="1" customWidth="1"/>
    <col min="8706" max="8706" width="59.1640625" style="236" customWidth="1"/>
    <col min="8707" max="8707" width="13.6640625" style="236" bestFit="1" customWidth="1"/>
    <col min="8708" max="8708" width="19.83203125" style="236" bestFit="1" customWidth="1"/>
    <col min="8709" max="8709" width="15.33203125" style="236" bestFit="1" customWidth="1"/>
    <col min="8710" max="8710" width="19.1640625" style="236" customWidth="1"/>
    <col min="8711" max="8960" width="9.33203125" style="236"/>
    <col min="8961" max="8961" width="0" style="236" hidden="1" customWidth="1"/>
    <col min="8962" max="8962" width="59.1640625" style="236" customWidth="1"/>
    <col min="8963" max="8963" width="13.6640625" style="236" bestFit="1" customWidth="1"/>
    <col min="8964" max="8964" width="19.83203125" style="236" bestFit="1" customWidth="1"/>
    <col min="8965" max="8965" width="15.33203125" style="236" bestFit="1" customWidth="1"/>
    <col min="8966" max="8966" width="19.1640625" style="236" customWidth="1"/>
    <col min="8967" max="9216" width="9.33203125" style="236"/>
    <col min="9217" max="9217" width="0" style="236" hidden="1" customWidth="1"/>
    <col min="9218" max="9218" width="59.1640625" style="236" customWidth="1"/>
    <col min="9219" max="9219" width="13.6640625" style="236" bestFit="1" customWidth="1"/>
    <col min="9220" max="9220" width="19.83203125" style="236" bestFit="1" customWidth="1"/>
    <col min="9221" max="9221" width="15.33203125" style="236" bestFit="1" customWidth="1"/>
    <col min="9222" max="9222" width="19.1640625" style="236" customWidth="1"/>
    <col min="9223" max="9472" width="9.33203125" style="236"/>
    <col min="9473" max="9473" width="0" style="236" hidden="1" customWidth="1"/>
    <col min="9474" max="9474" width="59.1640625" style="236" customWidth="1"/>
    <col min="9475" max="9475" width="13.6640625" style="236" bestFit="1" customWidth="1"/>
    <col min="9476" max="9476" width="19.83203125" style="236" bestFit="1" customWidth="1"/>
    <col min="9477" max="9477" width="15.33203125" style="236" bestFit="1" customWidth="1"/>
    <col min="9478" max="9478" width="19.1640625" style="236" customWidth="1"/>
    <col min="9479" max="9728" width="9.33203125" style="236"/>
    <col min="9729" max="9729" width="0" style="236" hidden="1" customWidth="1"/>
    <col min="9730" max="9730" width="59.1640625" style="236" customWidth="1"/>
    <col min="9731" max="9731" width="13.6640625" style="236" bestFit="1" customWidth="1"/>
    <col min="9732" max="9732" width="19.83203125" style="236" bestFit="1" customWidth="1"/>
    <col min="9733" max="9733" width="15.33203125" style="236" bestFit="1" customWidth="1"/>
    <col min="9734" max="9734" width="19.1640625" style="236" customWidth="1"/>
    <col min="9735" max="9984" width="9.33203125" style="236"/>
    <col min="9985" max="9985" width="0" style="236" hidden="1" customWidth="1"/>
    <col min="9986" max="9986" width="59.1640625" style="236" customWidth="1"/>
    <col min="9987" max="9987" width="13.6640625" style="236" bestFit="1" customWidth="1"/>
    <col min="9988" max="9988" width="19.83203125" style="236" bestFit="1" customWidth="1"/>
    <col min="9989" max="9989" width="15.33203125" style="236" bestFit="1" customWidth="1"/>
    <col min="9990" max="9990" width="19.1640625" style="236" customWidth="1"/>
    <col min="9991" max="10240" width="9.33203125" style="236"/>
    <col min="10241" max="10241" width="0" style="236" hidden="1" customWidth="1"/>
    <col min="10242" max="10242" width="59.1640625" style="236" customWidth="1"/>
    <col min="10243" max="10243" width="13.6640625" style="236" bestFit="1" customWidth="1"/>
    <col min="10244" max="10244" width="19.83203125" style="236" bestFit="1" customWidth="1"/>
    <col min="10245" max="10245" width="15.33203125" style="236" bestFit="1" customWidth="1"/>
    <col min="10246" max="10246" width="19.1640625" style="236" customWidth="1"/>
    <col min="10247" max="10496" width="9.33203125" style="236"/>
    <col min="10497" max="10497" width="0" style="236" hidden="1" customWidth="1"/>
    <col min="10498" max="10498" width="59.1640625" style="236" customWidth="1"/>
    <col min="10499" max="10499" width="13.6640625" style="236" bestFit="1" customWidth="1"/>
    <col min="10500" max="10500" width="19.83203125" style="236" bestFit="1" customWidth="1"/>
    <col min="10501" max="10501" width="15.33203125" style="236" bestFit="1" customWidth="1"/>
    <col min="10502" max="10502" width="19.1640625" style="236" customWidth="1"/>
    <col min="10503" max="10752" width="9.33203125" style="236"/>
    <col min="10753" max="10753" width="0" style="236" hidden="1" customWidth="1"/>
    <col min="10754" max="10754" width="59.1640625" style="236" customWidth="1"/>
    <col min="10755" max="10755" width="13.6640625" style="236" bestFit="1" customWidth="1"/>
    <col min="10756" max="10756" width="19.83203125" style="236" bestFit="1" customWidth="1"/>
    <col min="10757" max="10757" width="15.33203125" style="236" bestFit="1" customWidth="1"/>
    <col min="10758" max="10758" width="19.1640625" style="236" customWidth="1"/>
    <col min="10759" max="11008" width="9.33203125" style="236"/>
    <col min="11009" max="11009" width="0" style="236" hidden="1" customWidth="1"/>
    <col min="11010" max="11010" width="59.1640625" style="236" customWidth="1"/>
    <col min="11011" max="11011" width="13.6640625" style="236" bestFit="1" customWidth="1"/>
    <col min="11012" max="11012" width="19.83203125" style="236" bestFit="1" customWidth="1"/>
    <col min="11013" max="11013" width="15.33203125" style="236" bestFit="1" customWidth="1"/>
    <col min="11014" max="11014" width="19.1640625" style="236" customWidth="1"/>
    <col min="11015" max="11264" width="9.33203125" style="236"/>
    <col min="11265" max="11265" width="0" style="236" hidden="1" customWidth="1"/>
    <col min="11266" max="11266" width="59.1640625" style="236" customWidth="1"/>
    <col min="11267" max="11267" width="13.6640625" style="236" bestFit="1" customWidth="1"/>
    <col min="11268" max="11268" width="19.83203125" style="236" bestFit="1" customWidth="1"/>
    <col min="11269" max="11269" width="15.33203125" style="236" bestFit="1" customWidth="1"/>
    <col min="11270" max="11270" width="19.1640625" style="236" customWidth="1"/>
    <col min="11271" max="11520" width="9.33203125" style="236"/>
    <col min="11521" max="11521" width="0" style="236" hidden="1" customWidth="1"/>
    <col min="11522" max="11522" width="59.1640625" style="236" customWidth="1"/>
    <col min="11523" max="11523" width="13.6640625" style="236" bestFit="1" customWidth="1"/>
    <col min="11524" max="11524" width="19.83203125" style="236" bestFit="1" customWidth="1"/>
    <col min="11525" max="11525" width="15.33203125" style="236" bestFit="1" customWidth="1"/>
    <col min="11526" max="11526" width="19.1640625" style="236" customWidth="1"/>
    <col min="11527" max="11776" width="9.33203125" style="236"/>
    <col min="11777" max="11777" width="0" style="236" hidden="1" customWidth="1"/>
    <col min="11778" max="11778" width="59.1640625" style="236" customWidth="1"/>
    <col min="11779" max="11779" width="13.6640625" style="236" bestFit="1" customWidth="1"/>
    <col min="11780" max="11780" width="19.83203125" style="236" bestFit="1" customWidth="1"/>
    <col min="11781" max="11781" width="15.33203125" style="236" bestFit="1" customWidth="1"/>
    <col min="11782" max="11782" width="19.1640625" style="236" customWidth="1"/>
    <col min="11783" max="12032" width="9.33203125" style="236"/>
    <col min="12033" max="12033" width="0" style="236" hidden="1" customWidth="1"/>
    <col min="12034" max="12034" width="59.1640625" style="236" customWidth="1"/>
    <col min="12035" max="12035" width="13.6640625" style="236" bestFit="1" customWidth="1"/>
    <col min="12036" max="12036" width="19.83203125" style="236" bestFit="1" customWidth="1"/>
    <col min="12037" max="12037" width="15.33203125" style="236" bestFit="1" customWidth="1"/>
    <col min="12038" max="12038" width="19.1640625" style="236" customWidth="1"/>
    <col min="12039" max="12288" width="9.33203125" style="236"/>
    <col min="12289" max="12289" width="0" style="236" hidden="1" customWidth="1"/>
    <col min="12290" max="12290" width="59.1640625" style="236" customWidth="1"/>
    <col min="12291" max="12291" width="13.6640625" style="236" bestFit="1" customWidth="1"/>
    <col min="12292" max="12292" width="19.83203125" style="236" bestFit="1" customWidth="1"/>
    <col min="12293" max="12293" width="15.33203125" style="236" bestFit="1" customWidth="1"/>
    <col min="12294" max="12294" width="19.1640625" style="236" customWidth="1"/>
    <col min="12295" max="12544" width="9.33203125" style="236"/>
    <col min="12545" max="12545" width="0" style="236" hidden="1" customWidth="1"/>
    <col min="12546" max="12546" width="59.1640625" style="236" customWidth="1"/>
    <col min="12547" max="12547" width="13.6640625" style="236" bestFit="1" customWidth="1"/>
    <col min="12548" max="12548" width="19.83203125" style="236" bestFit="1" customWidth="1"/>
    <col min="12549" max="12549" width="15.33203125" style="236" bestFit="1" customWidth="1"/>
    <col min="12550" max="12550" width="19.1640625" style="236" customWidth="1"/>
    <col min="12551" max="12800" width="9.33203125" style="236"/>
    <col min="12801" max="12801" width="0" style="236" hidden="1" customWidth="1"/>
    <col min="12802" max="12802" width="59.1640625" style="236" customWidth="1"/>
    <col min="12803" max="12803" width="13.6640625" style="236" bestFit="1" customWidth="1"/>
    <col min="12804" max="12804" width="19.83203125" style="236" bestFit="1" customWidth="1"/>
    <col min="12805" max="12805" width="15.33203125" style="236" bestFit="1" customWidth="1"/>
    <col min="12806" max="12806" width="19.1640625" style="236" customWidth="1"/>
    <col min="12807" max="13056" width="9.33203125" style="236"/>
    <col min="13057" max="13057" width="0" style="236" hidden="1" customWidth="1"/>
    <col min="13058" max="13058" width="59.1640625" style="236" customWidth="1"/>
    <col min="13059" max="13059" width="13.6640625" style="236" bestFit="1" customWidth="1"/>
    <col min="13060" max="13060" width="19.83203125" style="236" bestFit="1" customWidth="1"/>
    <col min="13061" max="13061" width="15.33203125" style="236" bestFit="1" customWidth="1"/>
    <col min="13062" max="13062" width="19.1640625" style="236" customWidth="1"/>
    <col min="13063" max="13312" width="9.33203125" style="236"/>
    <col min="13313" max="13313" width="0" style="236" hidden="1" customWidth="1"/>
    <col min="13314" max="13314" width="59.1640625" style="236" customWidth="1"/>
    <col min="13315" max="13315" width="13.6640625" style="236" bestFit="1" customWidth="1"/>
    <col min="13316" max="13316" width="19.83203125" style="236" bestFit="1" customWidth="1"/>
    <col min="13317" max="13317" width="15.33203125" style="236" bestFit="1" customWidth="1"/>
    <col min="13318" max="13318" width="19.1640625" style="236" customWidth="1"/>
    <col min="13319" max="13568" width="9.33203125" style="236"/>
    <col min="13569" max="13569" width="0" style="236" hidden="1" customWidth="1"/>
    <col min="13570" max="13570" width="59.1640625" style="236" customWidth="1"/>
    <col min="13571" max="13571" width="13.6640625" style="236" bestFit="1" customWidth="1"/>
    <col min="13572" max="13572" width="19.83203125" style="236" bestFit="1" customWidth="1"/>
    <col min="13573" max="13573" width="15.33203125" style="236" bestFit="1" customWidth="1"/>
    <col min="13574" max="13574" width="19.1640625" style="236" customWidth="1"/>
    <col min="13575" max="13824" width="9.33203125" style="236"/>
    <col min="13825" max="13825" width="0" style="236" hidden="1" customWidth="1"/>
    <col min="13826" max="13826" width="59.1640625" style="236" customWidth="1"/>
    <col min="13827" max="13827" width="13.6640625" style="236" bestFit="1" customWidth="1"/>
    <col min="13828" max="13828" width="19.83203125" style="236" bestFit="1" customWidth="1"/>
    <col min="13829" max="13829" width="15.33203125" style="236" bestFit="1" customWidth="1"/>
    <col min="13830" max="13830" width="19.1640625" style="236" customWidth="1"/>
    <col min="13831" max="14080" width="9.33203125" style="236"/>
    <col min="14081" max="14081" width="0" style="236" hidden="1" customWidth="1"/>
    <col min="14082" max="14082" width="59.1640625" style="236" customWidth="1"/>
    <col min="14083" max="14083" width="13.6640625" style="236" bestFit="1" customWidth="1"/>
    <col min="14084" max="14084" width="19.83203125" style="236" bestFit="1" customWidth="1"/>
    <col min="14085" max="14085" width="15.33203125" style="236" bestFit="1" customWidth="1"/>
    <col min="14086" max="14086" width="19.1640625" style="236" customWidth="1"/>
    <col min="14087" max="14336" width="9.33203125" style="236"/>
    <col min="14337" max="14337" width="0" style="236" hidden="1" customWidth="1"/>
    <col min="14338" max="14338" width="59.1640625" style="236" customWidth="1"/>
    <col min="14339" max="14339" width="13.6640625" style="236" bestFit="1" customWidth="1"/>
    <col min="14340" max="14340" width="19.83203125" style="236" bestFit="1" customWidth="1"/>
    <col min="14341" max="14341" width="15.33203125" style="236" bestFit="1" customWidth="1"/>
    <col min="14342" max="14342" width="19.1640625" style="236" customWidth="1"/>
    <col min="14343" max="14592" width="9.33203125" style="236"/>
    <col min="14593" max="14593" width="0" style="236" hidden="1" customWidth="1"/>
    <col min="14594" max="14594" width="59.1640625" style="236" customWidth="1"/>
    <col min="14595" max="14595" width="13.6640625" style="236" bestFit="1" customWidth="1"/>
    <col min="14596" max="14596" width="19.83203125" style="236" bestFit="1" customWidth="1"/>
    <col min="14597" max="14597" width="15.33203125" style="236" bestFit="1" customWidth="1"/>
    <col min="14598" max="14598" width="19.1640625" style="236" customWidth="1"/>
    <col min="14599" max="14848" width="9.33203125" style="236"/>
    <col min="14849" max="14849" width="0" style="236" hidden="1" customWidth="1"/>
    <col min="14850" max="14850" width="59.1640625" style="236" customWidth="1"/>
    <col min="14851" max="14851" width="13.6640625" style="236" bestFit="1" customWidth="1"/>
    <col min="14852" max="14852" width="19.83203125" style="236" bestFit="1" customWidth="1"/>
    <col min="14853" max="14853" width="15.33203125" style="236" bestFit="1" customWidth="1"/>
    <col min="14854" max="14854" width="19.1640625" style="236" customWidth="1"/>
    <col min="14855" max="15104" width="9.33203125" style="236"/>
    <col min="15105" max="15105" width="0" style="236" hidden="1" customWidth="1"/>
    <col min="15106" max="15106" width="59.1640625" style="236" customWidth="1"/>
    <col min="15107" max="15107" width="13.6640625" style="236" bestFit="1" customWidth="1"/>
    <col min="15108" max="15108" width="19.83203125" style="236" bestFit="1" customWidth="1"/>
    <col min="15109" max="15109" width="15.33203125" style="236" bestFit="1" customWidth="1"/>
    <col min="15110" max="15110" width="19.1640625" style="236" customWidth="1"/>
    <col min="15111" max="15360" width="9.33203125" style="236"/>
    <col min="15361" max="15361" width="0" style="236" hidden="1" customWidth="1"/>
    <col min="15362" max="15362" width="59.1640625" style="236" customWidth="1"/>
    <col min="15363" max="15363" width="13.6640625" style="236" bestFit="1" customWidth="1"/>
    <col min="15364" max="15364" width="19.83203125" style="236" bestFit="1" customWidth="1"/>
    <col min="15365" max="15365" width="15.33203125" style="236" bestFit="1" customWidth="1"/>
    <col min="15366" max="15366" width="19.1640625" style="236" customWidth="1"/>
    <col min="15367" max="15616" width="9.33203125" style="236"/>
    <col min="15617" max="15617" width="0" style="236" hidden="1" customWidth="1"/>
    <col min="15618" max="15618" width="59.1640625" style="236" customWidth="1"/>
    <col min="15619" max="15619" width="13.6640625" style="236" bestFit="1" customWidth="1"/>
    <col min="15620" max="15620" width="19.83203125" style="236" bestFit="1" customWidth="1"/>
    <col min="15621" max="15621" width="15.33203125" style="236" bestFit="1" customWidth="1"/>
    <col min="15622" max="15622" width="19.1640625" style="236" customWidth="1"/>
    <col min="15623" max="15872" width="9.33203125" style="236"/>
    <col min="15873" max="15873" width="0" style="236" hidden="1" customWidth="1"/>
    <col min="15874" max="15874" width="59.1640625" style="236" customWidth="1"/>
    <col min="15875" max="15875" width="13.6640625" style="236" bestFit="1" customWidth="1"/>
    <col min="15876" max="15876" width="19.83203125" style="236" bestFit="1" customWidth="1"/>
    <col min="15877" max="15877" width="15.33203125" style="236" bestFit="1" customWidth="1"/>
    <col min="15878" max="15878" width="19.1640625" style="236" customWidth="1"/>
    <col min="15879" max="16128" width="9.33203125" style="236"/>
    <col min="16129" max="16129" width="0" style="236" hidden="1" customWidth="1"/>
    <col min="16130" max="16130" width="59.1640625" style="236" customWidth="1"/>
    <col min="16131" max="16131" width="13.6640625" style="236" bestFit="1" customWidth="1"/>
    <col min="16132" max="16132" width="19.83203125" style="236" bestFit="1" customWidth="1"/>
    <col min="16133" max="16133" width="15.33203125" style="236" bestFit="1" customWidth="1"/>
    <col min="16134" max="16134" width="19.1640625" style="236" customWidth="1"/>
    <col min="16135" max="16384" width="9.33203125" style="236"/>
  </cols>
  <sheetData>
    <row r="1" spans="1:8" ht="15" customHeight="1" x14ac:dyDescent="0.2"/>
    <row r="2" spans="1:8" ht="15" customHeight="1" x14ac:dyDescent="0.2"/>
    <row r="3" spans="1:8" ht="15" customHeight="1" x14ac:dyDescent="0.2"/>
    <row r="4" spans="1:8" ht="15" customHeight="1" x14ac:dyDescent="0.2"/>
    <row r="5" spans="1:8" ht="15" customHeight="1" x14ac:dyDescent="0.2">
      <c r="E5" s="238" t="s">
        <v>847</v>
      </c>
      <c r="F5" s="239">
        <v>3</v>
      </c>
      <c r="H5" s="310">
        <f>F65/SUM('[1]ORÇAMENTO BASE '!K23,'[1]ORÇAMENTO BASE '!K37,'[1]ORÇAMENTO BASE '!K47,'[1]ORÇAMENTO BASE '!K52,'[1]ORÇAMENTO BASE '!K58)</f>
        <v>6.3113680147727287</v>
      </c>
    </row>
    <row r="6" spans="1:8" ht="15" customHeight="1" x14ac:dyDescent="0.2">
      <c r="E6" s="241" t="s">
        <v>815</v>
      </c>
      <c r="F6" s="311">
        <f>BDI!D16</f>
        <v>0.31130000000000002</v>
      </c>
    </row>
    <row r="7" spans="1:8" ht="19.5" customHeight="1" x14ac:dyDescent="0.2">
      <c r="B7" s="614" t="s">
        <v>848</v>
      </c>
      <c r="C7" s="615"/>
      <c r="D7" s="615"/>
      <c r="E7" s="615"/>
      <c r="F7" s="616"/>
    </row>
    <row r="8" spans="1:8" ht="19.5" customHeight="1" x14ac:dyDescent="0.2">
      <c r="B8" s="653" t="s">
        <v>999</v>
      </c>
      <c r="C8" s="654"/>
      <c r="D8" s="245" t="s">
        <v>850</v>
      </c>
      <c r="E8" s="246">
        <v>42100</v>
      </c>
      <c r="F8" s="247" t="s">
        <v>851</v>
      </c>
    </row>
    <row r="10" spans="1:8" ht="19.5" customHeight="1" x14ac:dyDescent="0.2">
      <c r="B10" s="248" t="s">
        <v>1000</v>
      </c>
      <c r="C10" s="248"/>
      <c r="D10" s="248"/>
      <c r="E10" s="248"/>
      <c r="F10" s="248"/>
    </row>
    <row r="11" spans="1:8" ht="19.5" customHeight="1" x14ac:dyDescent="0.2">
      <c r="A11" s="617" t="s">
        <v>809</v>
      </c>
      <c r="B11" s="619" t="s">
        <v>548</v>
      </c>
      <c r="C11" s="619" t="s">
        <v>853</v>
      </c>
      <c r="D11" s="619" t="s">
        <v>854</v>
      </c>
      <c r="E11" s="621" t="s">
        <v>855</v>
      </c>
      <c r="F11" s="622"/>
    </row>
    <row r="12" spans="1:8" ht="31.5" customHeight="1" x14ac:dyDescent="0.2">
      <c r="A12" s="650"/>
      <c r="B12" s="651"/>
      <c r="C12" s="620"/>
      <c r="D12" s="620"/>
      <c r="E12" s="249" t="s">
        <v>702</v>
      </c>
      <c r="F12" s="250" t="s">
        <v>856</v>
      </c>
    </row>
    <row r="13" spans="1:8" ht="19.5" customHeight="1" x14ac:dyDescent="0.2">
      <c r="A13" s="312"/>
      <c r="B13" s="313" t="s">
        <v>1001</v>
      </c>
      <c r="C13" s="252"/>
      <c r="D13" s="252"/>
      <c r="E13" s="252"/>
      <c r="F13" s="253"/>
    </row>
    <row r="14" spans="1:8" ht="19.5" customHeight="1" x14ac:dyDescent="0.2">
      <c r="A14" s="314" t="s">
        <v>1002</v>
      </c>
      <c r="B14" s="315" t="s">
        <v>1003</v>
      </c>
      <c r="C14" s="316" t="s">
        <v>866</v>
      </c>
      <c r="D14" s="257">
        <v>19215.61</v>
      </c>
      <c r="E14" s="258">
        <v>0</v>
      </c>
      <c r="F14" s="259">
        <f t="shared" ref="F14:F27" si="0">D14*E14</f>
        <v>0</v>
      </c>
    </row>
    <row r="15" spans="1:8" ht="19.5" customHeight="1" x14ac:dyDescent="0.2">
      <c r="A15" s="314" t="s">
        <v>1004</v>
      </c>
      <c r="B15" s="315" t="s">
        <v>1005</v>
      </c>
      <c r="C15" s="316" t="s">
        <v>866</v>
      </c>
      <c r="D15" s="257">
        <v>15033.34</v>
      </c>
      <c r="E15" s="258">
        <v>0</v>
      </c>
      <c r="F15" s="259">
        <f t="shared" si="0"/>
        <v>0</v>
      </c>
    </row>
    <row r="16" spans="1:8" ht="19.5" customHeight="1" x14ac:dyDescent="0.2">
      <c r="A16" s="314" t="s">
        <v>1006</v>
      </c>
      <c r="B16" s="315" t="s">
        <v>1007</v>
      </c>
      <c r="C16" s="316" t="s">
        <v>866</v>
      </c>
      <c r="D16" s="257">
        <v>12365.46</v>
      </c>
      <c r="E16" s="258">
        <v>1</v>
      </c>
      <c r="F16" s="259">
        <f t="shared" si="0"/>
        <v>12365.46</v>
      </c>
    </row>
    <row r="17" spans="1:6" ht="19.5" customHeight="1" x14ac:dyDescent="0.2">
      <c r="A17" s="314" t="s">
        <v>1008</v>
      </c>
      <c r="B17" s="315" t="s">
        <v>1009</v>
      </c>
      <c r="C17" s="316" t="s">
        <v>866</v>
      </c>
      <c r="D17" s="257">
        <v>5021.99</v>
      </c>
      <c r="E17" s="258">
        <v>0</v>
      </c>
      <c r="F17" s="259">
        <f t="shared" si="0"/>
        <v>0</v>
      </c>
    </row>
    <row r="18" spans="1:6" ht="19.5" customHeight="1" x14ac:dyDescent="0.2">
      <c r="A18" s="314" t="s">
        <v>1010</v>
      </c>
      <c r="B18" s="315" t="s">
        <v>1011</v>
      </c>
      <c r="C18" s="316" t="s">
        <v>866</v>
      </c>
      <c r="D18" s="257">
        <v>6641.58</v>
      </c>
      <c r="E18" s="258">
        <v>0</v>
      </c>
      <c r="F18" s="259">
        <f t="shared" si="0"/>
        <v>0</v>
      </c>
    </row>
    <row r="19" spans="1:6" ht="19.5" customHeight="1" x14ac:dyDescent="0.2">
      <c r="A19" s="314" t="s">
        <v>1012</v>
      </c>
      <c r="B19" s="315" t="s">
        <v>1013</v>
      </c>
      <c r="C19" s="316" t="s">
        <v>866</v>
      </c>
      <c r="D19" s="257">
        <v>5021.99</v>
      </c>
      <c r="E19" s="258">
        <v>1</v>
      </c>
      <c r="F19" s="259">
        <f t="shared" si="0"/>
        <v>5021.99</v>
      </c>
    </row>
    <row r="20" spans="1:6" ht="19.5" customHeight="1" x14ac:dyDescent="0.2">
      <c r="A20" s="314" t="s">
        <v>1014</v>
      </c>
      <c r="B20" s="315" t="s">
        <v>1015</v>
      </c>
      <c r="C20" s="316" t="s">
        <v>866</v>
      </c>
      <c r="D20" s="257">
        <v>3010.66</v>
      </c>
      <c r="E20" s="258">
        <v>0</v>
      </c>
      <c r="F20" s="259">
        <f t="shared" si="0"/>
        <v>0</v>
      </c>
    </row>
    <row r="21" spans="1:6" ht="19.5" customHeight="1" x14ac:dyDescent="0.2">
      <c r="A21" s="314" t="s">
        <v>1012</v>
      </c>
      <c r="B21" s="315" t="s">
        <v>1016</v>
      </c>
      <c r="C21" s="316" t="s">
        <v>866</v>
      </c>
      <c r="D21" s="257">
        <v>5021.99</v>
      </c>
      <c r="E21" s="258">
        <v>1</v>
      </c>
      <c r="F21" s="259">
        <f t="shared" si="0"/>
        <v>5021.99</v>
      </c>
    </row>
    <row r="22" spans="1:6" ht="19.5" customHeight="1" x14ac:dyDescent="0.2">
      <c r="A22" s="314" t="s">
        <v>1012</v>
      </c>
      <c r="B22" s="315" t="s">
        <v>1017</v>
      </c>
      <c r="C22" s="316" t="s">
        <v>866</v>
      </c>
      <c r="D22" s="257">
        <v>5021.99</v>
      </c>
      <c r="E22" s="258">
        <v>0</v>
      </c>
      <c r="F22" s="259">
        <f t="shared" si="0"/>
        <v>0</v>
      </c>
    </row>
    <row r="23" spans="1:6" ht="19.5" customHeight="1" x14ac:dyDescent="0.2">
      <c r="A23" s="314" t="s">
        <v>1014</v>
      </c>
      <c r="B23" s="315" t="s">
        <v>1018</v>
      </c>
      <c r="C23" s="316" t="s">
        <v>866</v>
      </c>
      <c r="D23" s="257">
        <v>3010.66</v>
      </c>
      <c r="E23" s="258">
        <v>0</v>
      </c>
      <c r="F23" s="259">
        <f t="shared" si="0"/>
        <v>0</v>
      </c>
    </row>
    <row r="24" spans="1:6" ht="29.25" customHeight="1" x14ac:dyDescent="0.2">
      <c r="A24" s="317"/>
      <c r="B24" s="313" t="s">
        <v>1019</v>
      </c>
      <c r="C24" s="252"/>
      <c r="D24" s="252"/>
      <c r="E24" s="252"/>
      <c r="F24" s="253"/>
    </row>
    <row r="25" spans="1:6" ht="19.5" customHeight="1" x14ac:dyDescent="0.2">
      <c r="A25" s="314" t="s">
        <v>1004</v>
      </c>
      <c r="B25" s="315" t="s">
        <v>1020</v>
      </c>
      <c r="C25" s="316" t="s">
        <v>866</v>
      </c>
      <c r="D25" s="257">
        <v>15033.34</v>
      </c>
      <c r="E25" s="258">
        <v>0</v>
      </c>
      <c r="F25" s="259">
        <f t="shared" si="0"/>
        <v>0</v>
      </c>
    </row>
    <row r="26" spans="1:6" ht="19.5" customHeight="1" x14ac:dyDescent="0.2">
      <c r="A26" s="314" t="s">
        <v>1021</v>
      </c>
      <c r="B26" s="315" t="s">
        <v>1022</v>
      </c>
      <c r="C26" s="316" t="s">
        <v>866</v>
      </c>
      <c r="D26" s="257">
        <v>21240.799999999999</v>
      </c>
      <c r="E26" s="258">
        <v>0</v>
      </c>
      <c r="F26" s="259">
        <f t="shared" si="0"/>
        <v>0</v>
      </c>
    </row>
    <row r="27" spans="1:6" ht="19.5" customHeight="1" x14ac:dyDescent="0.2">
      <c r="A27" s="318">
        <v>250113</v>
      </c>
      <c r="B27" s="315" t="s">
        <v>1023</v>
      </c>
      <c r="C27" s="316" t="s">
        <v>866</v>
      </c>
      <c r="D27" s="257">
        <v>2690.6</v>
      </c>
      <c r="E27" s="258">
        <v>0</v>
      </c>
      <c r="F27" s="259">
        <f t="shared" si="0"/>
        <v>0</v>
      </c>
    </row>
    <row r="28" spans="1:6" ht="19.5" customHeight="1" x14ac:dyDescent="0.2">
      <c r="A28" s="319"/>
      <c r="B28" s="313" t="s">
        <v>1024</v>
      </c>
      <c r="C28" s="252"/>
      <c r="D28" s="252"/>
      <c r="E28" s="252"/>
      <c r="F28" s="253"/>
    </row>
    <row r="29" spans="1:6" ht="19.5" customHeight="1" x14ac:dyDescent="0.2">
      <c r="A29" s="314" t="s">
        <v>1010</v>
      </c>
      <c r="B29" s="315" t="s">
        <v>1025</v>
      </c>
      <c r="C29" s="316" t="s">
        <v>866</v>
      </c>
      <c r="D29" s="257">
        <v>6641.58</v>
      </c>
      <c r="E29" s="258">
        <v>0</v>
      </c>
      <c r="F29" s="259">
        <f t="shared" ref="F29:F61" si="1">D29*E29</f>
        <v>0</v>
      </c>
    </row>
    <row r="30" spans="1:6" ht="19.5" customHeight="1" x14ac:dyDescent="0.2">
      <c r="A30" s="314" t="s">
        <v>1026</v>
      </c>
      <c r="B30" s="315" t="s">
        <v>1027</v>
      </c>
      <c r="C30" s="316" t="s">
        <v>866</v>
      </c>
      <c r="D30" s="257">
        <v>2705.96</v>
      </c>
      <c r="E30" s="258">
        <v>0</v>
      </c>
      <c r="F30" s="259">
        <f t="shared" si="1"/>
        <v>0</v>
      </c>
    </row>
    <row r="31" spans="1:6" ht="19.5" customHeight="1" x14ac:dyDescent="0.2">
      <c r="A31" s="319"/>
      <c r="B31" s="313" t="s">
        <v>1028</v>
      </c>
      <c r="C31" s="252"/>
      <c r="D31" s="252"/>
      <c r="E31" s="252"/>
      <c r="F31" s="253"/>
    </row>
    <row r="32" spans="1:6" ht="19.5" customHeight="1" x14ac:dyDescent="0.2">
      <c r="A32" s="314" t="s">
        <v>1029</v>
      </c>
      <c r="B32" s="315" t="s">
        <v>1030</v>
      </c>
      <c r="C32" s="316" t="s">
        <v>866</v>
      </c>
      <c r="D32" s="257">
        <v>4187.72</v>
      </c>
      <c r="E32" s="258">
        <v>0</v>
      </c>
      <c r="F32" s="259">
        <f t="shared" si="1"/>
        <v>0</v>
      </c>
    </row>
    <row r="33" spans="1:6" ht="19.5" customHeight="1" x14ac:dyDescent="0.2">
      <c r="A33" s="314" t="s">
        <v>1031</v>
      </c>
      <c r="B33" s="315" t="s">
        <v>1032</v>
      </c>
      <c r="C33" s="316" t="s">
        <v>866</v>
      </c>
      <c r="D33" s="257">
        <v>2705.96</v>
      </c>
      <c r="E33" s="258">
        <v>1</v>
      </c>
      <c r="F33" s="259">
        <f t="shared" si="1"/>
        <v>2705.96</v>
      </c>
    </row>
    <row r="34" spans="1:6" ht="19.5" customHeight="1" x14ac:dyDescent="0.2">
      <c r="A34" s="314" t="s">
        <v>1033</v>
      </c>
      <c r="B34" s="315" t="s">
        <v>1034</v>
      </c>
      <c r="C34" s="316" t="s">
        <v>866</v>
      </c>
      <c r="D34" s="257">
        <v>5021.99</v>
      </c>
      <c r="E34" s="258">
        <v>0</v>
      </c>
      <c r="F34" s="259">
        <f t="shared" si="1"/>
        <v>0</v>
      </c>
    </row>
    <row r="35" spans="1:6" ht="19.5" customHeight="1" x14ac:dyDescent="0.2">
      <c r="A35" s="314" t="s">
        <v>1031</v>
      </c>
      <c r="B35" s="315" t="s">
        <v>1035</v>
      </c>
      <c r="C35" s="316" t="s">
        <v>866</v>
      </c>
      <c r="D35" s="257">
        <v>2705.96</v>
      </c>
      <c r="E35" s="258">
        <v>0</v>
      </c>
      <c r="F35" s="259">
        <f t="shared" si="1"/>
        <v>0</v>
      </c>
    </row>
    <row r="36" spans="1:6" ht="19.5" customHeight="1" x14ac:dyDescent="0.2">
      <c r="A36" s="314" t="s">
        <v>1036</v>
      </c>
      <c r="B36" s="315" t="s">
        <v>1037</v>
      </c>
      <c r="C36" s="316" t="s">
        <v>866</v>
      </c>
      <c r="D36" s="257">
        <v>2403.09</v>
      </c>
      <c r="E36" s="258">
        <v>0</v>
      </c>
      <c r="F36" s="259">
        <f t="shared" si="1"/>
        <v>0</v>
      </c>
    </row>
    <row r="37" spans="1:6" ht="19.5" customHeight="1" x14ac:dyDescent="0.2">
      <c r="A37" s="319"/>
      <c r="B37" s="313" t="s">
        <v>1038</v>
      </c>
      <c r="C37" s="252"/>
      <c r="D37" s="252"/>
      <c r="E37" s="252"/>
      <c r="F37" s="253"/>
    </row>
    <row r="38" spans="1:6" ht="19.5" customHeight="1" x14ac:dyDescent="0.2">
      <c r="A38" s="314" t="s">
        <v>902</v>
      </c>
      <c r="B38" s="315" t="s">
        <v>1039</v>
      </c>
      <c r="C38" s="316" t="s">
        <v>866</v>
      </c>
      <c r="D38" s="257">
        <v>200</v>
      </c>
      <c r="E38" s="258">
        <v>6</v>
      </c>
      <c r="F38" s="259">
        <f t="shared" si="1"/>
        <v>1200</v>
      </c>
    </row>
    <row r="39" spans="1:6" ht="19.5" customHeight="1" x14ac:dyDescent="0.2">
      <c r="A39" s="314" t="s">
        <v>902</v>
      </c>
      <c r="B39" s="315" t="s">
        <v>1040</v>
      </c>
      <c r="C39" s="316" t="s">
        <v>866</v>
      </c>
      <c r="D39" s="257">
        <v>100</v>
      </c>
      <c r="E39" s="258">
        <v>0</v>
      </c>
      <c r="F39" s="259">
        <f t="shared" si="1"/>
        <v>0</v>
      </c>
    </row>
    <row r="40" spans="1:6" ht="19.5" customHeight="1" x14ac:dyDescent="0.2">
      <c r="A40" s="314" t="s">
        <v>902</v>
      </c>
      <c r="B40" s="315" t="s">
        <v>1041</v>
      </c>
      <c r="C40" s="316" t="s">
        <v>866</v>
      </c>
      <c r="D40" s="257">
        <v>50</v>
      </c>
      <c r="E40" s="258">
        <v>0</v>
      </c>
      <c r="F40" s="259">
        <f t="shared" si="1"/>
        <v>0</v>
      </c>
    </row>
    <row r="41" spans="1:6" ht="19.5" customHeight="1" x14ac:dyDescent="0.2">
      <c r="A41" s="314" t="s">
        <v>902</v>
      </c>
      <c r="B41" s="315" t="s">
        <v>1042</v>
      </c>
      <c r="C41" s="316" t="s">
        <v>866</v>
      </c>
      <c r="D41" s="257">
        <v>200</v>
      </c>
      <c r="E41" s="258">
        <v>0</v>
      </c>
      <c r="F41" s="259">
        <f t="shared" si="1"/>
        <v>0</v>
      </c>
    </row>
    <row r="42" spans="1:6" ht="19.5" customHeight="1" x14ac:dyDescent="0.2">
      <c r="A42" s="317"/>
      <c r="B42" s="313" t="s">
        <v>1043</v>
      </c>
      <c r="C42" s="252"/>
      <c r="D42" s="252"/>
      <c r="E42" s="252"/>
      <c r="F42" s="253"/>
    </row>
    <row r="43" spans="1:6" ht="19.5" customHeight="1" x14ac:dyDescent="0.2">
      <c r="A43" s="314" t="s">
        <v>1044</v>
      </c>
      <c r="B43" s="315" t="s">
        <v>1045</v>
      </c>
      <c r="C43" s="316" t="s">
        <v>866</v>
      </c>
      <c r="D43" s="257">
        <v>2939.5</v>
      </c>
      <c r="E43" s="258">
        <v>1</v>
      </c>
      <c r="F43" s="259">
        <f t="shared" si="1"/>
        <v>2939.5</v>
      </c>
    </row>
    <row r="44" spans="1:6" ht="19.5" customHeight="1" x14ac:dyDescent="0.2">
      <c r="A44" s="317"/>
      <c r="B44" s="313" t="s">
        <v>1046</v>
      </c>
      <c r="C44" s="252"/>
      <c r="D44" s="252"/>
      <c r="E44" s="252"/>
      <c r="F44" s="253"/>
    </row>
    <row r="45" spans="1:6" ht="19.5" customHeight="1" x14ac:dyDescent="0.2">
      <c r="A45" s="314" t="s">
        <v>1047</v>
      </c>
      <c r="B45" s="315" t="s">
        <v>1048</v>
      </c>
      <c r="C45" s="316" t="s">
        <v>866</v>
      </c>
      <c r="D45" s="257">
        <v>2304.16</v>
      </c>
      <c r="E45" s="258">
        <v>0</v>
      </c>
      <c r="F45" s="259">
        <f t="shared" si="1"/>
        <v>0</v>
      </c>
    </row>
    <row r="46" spans="1:6" ht="19.5" customHeight="1" x14ac:dyDescent="0.2">
      <c r="A46" s="314" t="s">
        <v>1049</v>
      </c>
      <c r="B46" s="315" t="s">
        <v>1050</v>
      </c>
      <c r="C46" s="316" t="s">
        <v>866</v>
      </c>
      <c r="D46" s="257">
        <v>3560.96</v>
      </c>
      <c r="E46" s="258">
        <v>0</v>
      </c>
      <c r="F46" s="259">
        <f t="shared" si="1"/>
        <v>0</v>
      </c>
    </row>
    <row r="47" spans="1:6" ht="19.5" customHeight="1" x14ac:dyDescent="0.2">
      <c r="A47" s="314" t="s">
        <v>1051</v>
      </c>
      <c r="B47" s="315" t="s">
        <v>1052</v>
      </c>
      <c r="C47" s="316" t="s">
        <v>866</v>
      </c>
      <c r="D47" s="257">
        <v>2827.83</v>
      </c>
      <c r="E47" s="258">
        <v>0</v>
      </c>
      <c r="F47" s="259">
        <f t="shared" si="1"/>
        <v>0</v>
      </c>
    </row>
    <row r="48" spans="1:6" ht="19.5" customHeight="1" x14ac:dyDescent="0.2">
      <c r="A48" s="314" t="s">
        <v>1053</v>
      </c>
      <c r="B48" s="315" t="s">
        <v>1054</v>
      </c>
      <c r="C48" s="316" t="s">
        <v>866</v>
      </c>
      <c r="D48" s="257">
        <v>1624.26</v>
      </c>
      <c r="E48" s="258">
        <v>0</v>
      </c>
      <c r="F48" s="259">
        <f t="shared" si="1"/>
        <v>0</v>
      </c>
    </row>
    <row r="49" spans="1:7" ht="19.5" customHeight="1" x14ac:dyDescent="0.2">
      <c r="A49" s="314" t="s">
        <v>884</v>
      </c>
      <c r="B49" s="315" t="s">
        <v>1055</v>
      </c>
      <c r="C49" s="316" t="s">
        <v>1056</v>
      </c>
      <c r="D49" s="257">
        <v>295</v>
      </c>
      <c r="E49" s="258">
        <v>0</v>
      </c>
      <c r="F49" s="259">
        <f t="shared" si="1"/>
        <v>0</v>
      </c>
    </row>
    <row r="50" spans="1:7" ht="19.5" customHeight="1" x14ac:dyDescent="0.2">
      <c r="A50" s="314" t="s">
        <v>1057</v>
      </c>
      <c r="B50" s="315" t="s">
        <v>1058</v>
      </c>
      <c r="C50" s="316" t="s">
        <v>866</v>
      </c>
      <c r="D50" s="257">
        <v>18796.8</v>
      </c>
      <c r="E50" s="258">
        <v>0</v>
      </c>
      <c r="F50" s="259">
        <f t="shared" si="1"/>
        <v>0</v>
      </c>
    </row>
    <row r="51" spans="1:7" ht="19.5" customHeight="1" x14ac:dyDescent="0.2">
      <c r="A51" s="314" t="s">
        <v>1059</v>
      </c>
      <c r="B51" s="315" t="s">
        <v>1060</v>
      </c>
      <c r="C51" s="316" t="s">
        <v>866</v>
      </c>
      <c r="D51" s="257">
        <v>26814.7</v>
      </c>
      <c r="E51" s="258">
        <v>0</v>
      </c>
      <c r="F51" s="259">
        <f t="shared" si="1"/>
        <v>0</v>
      </c>
    </row>
    <row r="52" spans="1:7" ht="19.5" customHeight="1" x14ac:dyDescent="0.2">
      <c r="A52" s="314" t="s">
        <v>902</v>
      </c>
      <c r="B52" s="315" t="s">
        <v>1061</v>
      </c>
      <c r="C52" s="316" t="s">
        <v>866</v>
      </c>
      <c r="D52" s="257">
        <v>12000</v>
      </c>
      <c r="E52" s="258">
        <v>0</v>
      </c>
      <c r="F52" s="259">
        <f t="shared" si="1"/>
        <v>0</v>
      </c>
    </row>
    <row r="53" spans="1:7" ht="19.5" customHeight="1" x14ac:dyDescent="0.2">
      <c r="A53" s="314" t="s">
        <v>1062</v>
      </c>
      <c r="B53" s="315" t="s">
        <v>1063</v>
      </c>
      <c r="C53" s="316" t="s">
        <v>866</v>
      </c>
      <c r="D53" s="257">
        <v>15195.4</v>
      </c>
      <c r="E53" s="258">
        <v>0</v>
      </c>
      <c r="F53" s="259">
        <f t="shared" si="1"/>
        <v>0</v>
      </c>
    </row>
    <row r="54" spans="1:7" ht="19.5" customHeight="1" x14ac:dyDescent="0.2">
      <c r="A54" s="314" t="s">
        <v>1064</v>
      </c>
      <c r="B54" s="315" t="s">
        <v>1065</v>
      </c>
      <c r="C54" s="316" t="s">
        <v>866</v>
      </c>
      <c r="D54" s="257">
        <v>3777.4</v>
      </c>
      <c r="E54" s="258">
        <v>0</v>
      </c>
      <c r="F54" s="259">
        <f t="shared" si="1"/>
        <v>0</v>
      </c>
    </row>
    <row r="55" spans="1:7" ht="19.5" customHeight="1" x14ac:dyDescent="0.2">
      <c r="A55" s="317"/>
      <c r="B55" s="313" t="s">
        <v>1066</v>
      </c>
      <c r="C55" s="252"/>
      <c r="D55" s="252"/>
      <c r="E55" s="252"/>
      <c r="F55" s="253"/>
    </row>
    <row r="56" spans="1:7" ht="19.5" customHeight="1" x14ac:dyDescent="0.2">
      <c r="A56" s="314" t="s">
        <v>902</v>
      </c>
      <c r="B56" s="315" t="s">
        <v>1067</v>
      </c>
      <c r="C56" s="316" t="s">
        <v>1068</v>
      </c>
      <c r="D56" s="257">
        <v>400</v>
      </c>
      <c r="E56" s="258">
        <v>0</v>
      </c>
      <c r="F56" s="259">
        <f t="shared" si="1"/>
        <v>0</v>
      </c>
    </row>
    <row r="57" spans="1:7" ht="19.5" customHeight="1" x14ac:dyDescent="0.2">
      <c r="A57" s="314" t="s">
        <v>902</v>
      </c>
      <c r="B57" s="315" t="s">
        <v>1069</v>
      </c>
      <c r="C57" s="316" t="s">
        <v>1068</v>
      </c>
      <c r="D57" s="257">
        <v>400</v>
      </c>
      <c r="E57" s="258">
        <v>0</v>
      </c>
      <c r="F57" s="259">
        <f t="shared" si="1"/>
        <v>0</v>
      </c>
    </row>
    <row r="58" spans="1:7" ht="19.5" customHeight="1" x14ac:dyDescent="0.2">
      <c r="A58" s="314" t="s">
        <v>902</v>
      </c>
      <c r="B58" s="315" t="s">
        <v>1070</v>
      </c>
      <c r="C58" s="316" t="s">
        <v>1068</v>
      </c>
      <c r="D58" s="257">
        <v>1450</v>
      </c>
      <c r="E58" s="258">
        <v>0</v>
      </c>
      <c r="F58" s="259">
        <f t="shared" si="1"/>
        <v>0</v>
      </c>
    </row>
    <row r="59" spans="1:7" ht="19.5" customHeight="1" x14ac:dyDescent="0.2">
      <c r="A59" s="314" t="s">
        <v>902</v>
      </c>
      <c r="B59" s="315" t="s">
        <v>1071</v>
      </c>
      <c r="C59" s="316" t="s">
        <v>1068</v>
      </c>
      <c r="D59" s="257">
        <v>20</v>
      </c>
      <c r="E59" s="258">
        <v>30</v>
      </c>
      <c r="F59" s="259">
        <f t="shared" si="1"/>
        <v>600</v>
      </c>
    </row>
    <row r="60" spans="1:7" ht="19.5" customHeight="1" x14ac:dyDescent="0.2">
      <c r="A60" s="314" t="s">
        <v>902</v>
      </c>
      <c r="B60" s="315" t="s">
        <v>1072</v>
      </c>
      <c r="C60" s="316" t="s">
        <v>1068</v>
      </c>
      <c r="D60" s="257">
        <v>142.68</v>
      </c>
      <c r="E60" s="258">
        <v>1</v>
      </c>
      <c r="F60" s="259">
        <f t="shared" si="1"/>
        <v>142.68</v>
      </c>
    </row>
    <row r="61" spans="1:7" ht="19.5" customHeight="1" x14ac:dyDescent="0.2">
      <c r="A61" s="314" t="s">
        <v>902</v>
      </c>
      <c r="B61" s="315" t="s">
        <v>1073</v>
      </c>
      <c r="C61" s="316" t="s">
        <v>1068</v>
      </c>
      <c r="D61" s="257">
        <v>150</v>
      </c>
      <c r="E61" s="258">
        <v>53</v>
      </c>
      <c r="F61" s="259">
        <f t="shared" si="1"/>
        <v>7950</v>
      </c>
    </row>
    <row r="62" spans="1:7" ht="19.5" customHeight="1" x14ac:dyDescent="0.2">
      <c r="B62" s="320" t="s">
        <v>936</v>
      </c>
      <c r="C62" s="266"/>
      <c r="D62" s="267"/>
      <c r="E62" s="626">
        <f>SUM(F14:F23,F25:F27,F32:F36,F29:F30,F38:F41,F43,F45:F54,F56:F61)</f>
        <v>37947.579999999994</v>
      </c>
      <c r="F62" s="627"/>
      <c r="G62" s="236">
        <f>('[1]ORÇAMENTO BASE '!K38+'[1]ORÇAMENTO BASE '!K60+'[1]ORÇAMENTO BASE '!K113)*0.03</f>
        <v>18534.260250445568</v>
      </c>
    </row>
    <row r="63" spans="1:7" ht="19.5" customHeight="1" x14ac:dyDescent="0.2">
      <c r="B63" s="268" t="s">
        <v>937</v>
      </c>
      <c r="C63" s="269"/>
      <c r="D63" s="270"/>
      <c r="E63" s="628">
        <f>E62*(1+ROUND(F6,4))</f>
        <v>49760.661653999996</v>
      </c>
      <c r="F63" s="629"/>
    </row>
    <row r="64" spans="1:7" ht="19.5" customHeight="1" x14ac:dyDescent="0.2">
      <c r="B64" s="271" t="s">
        <v>938</v>
      </c>
    </row>
    <row r="65" spans="2:8" ht="19.5" customHeight="1" x14ac:dyDescent="0.2">
      <c r="B65" s="630" t="s">
        <v>1074</v>
      </c>
      <c r="C65" s="631"/>
      <c r="D65" s="631"/>
      <c r="E65" s="652"/>
      <c r="F65" s="321">
        <f>E63</f>
        <v>49760.661653999996</v>
      </c>
      <c r="H65" s="322">
        <f>'[1]ORÇAMENTO BASE '!L12</f>
        <v>2.9119140975469242E-2</v>
      </c>
    </row>
    <row r="66" spans="2:8" ht="19.5" customHeight="1" x14ac:dyDescent="0.2">
      <c r="B66" s="643" t="s">
        <v>940</v>
      </c>
      <c r="C66" s="643"/>
      <c r="D66" s="643"/>
      <c r="E66" s="643"/>
    </row>
  </sheetData>
  <mergeCells count="11">
    <mergeCell ref="E62:F62"/>
    <mergeCell ref="E63:F63"/>
    <mergeCell ref="B65:E65"/>
    <mergeCell ref="B66:E66"/>
    <mergeCell ref="B7:F7"/>
    <mergeCell ref="B8:C8"/>
    <mergeCell ref="A11:A12"/>
    <mergeCell ref="B11:B12"/>
    <mergeCell ref="C11:C12"/>
    <mergeCell ref="D11:D12"/>
    <mergeCell ref="E11:F11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opLeftCell="B1" workbookViewId="0">
      <selection activeCell="G14" sqref="G14"/>
    </sheetView>
  </sheetViews>
  <sheetFormatPr defaultRowHeight="12.75" x14ac:dyDescent="0.2"/>
  <cols>
    <col min="1" max="1" width="40.5" style="16" bestFit="1" customWidth="1"/>
    <col min="2" max="2" width="41.1640625" style="16" customWidth="1"/>
    <col min="3" max="3" width="28.5" style="16" bestFit="1" customWidth="1"/>
    <col min="4" max="4" width="31.33203125" style="16" bestFit="1" customWidth="1"/>
    <col min="5" max="5" width="13" style="16" bestFit="1" customWidth="1"/>
    <col min="6" max="6" width="19" style="16" bestFit="1" customWidth="1"/>
    <col min="7" max="7" width="11.1640625" style="16" bestFit="1" customWidth="1"/>
    <col min="8" max="8" width="10.5" style="16" bestFit="1" customWidth="1"/>
    <col min="9" max="10" width="9.33203125" style="16"/>
    <col min="11" max="11" width="14" style="16" customWidth="1"/>
    <col min="12" max="16384" width="9.33203125" style="16"/>
  </cols>
  <sheetData>
    <row r="1" spans="1:12" x14ac:dyDescent="0.2">
      <c r="A1" s="38"/>
      <c r="B1" s="38" t="s">
        <v>576</v>
      </c>
      <c r="C1" s="655" t="s">
        <v>577</v>
      </c>
      <c r="D1" s="656"/>
      <c r="E1" s="656"/>
      <c r="F1" s="656"/>
      <c r="G1" s="656"/>
      <c r="H1" s="656"/>
      <c r="I1" s="656"/>
      <c r="J1" s="656"/>
      <c r="K1" s="656"/>
      <c r="L1" s="657"/>
    </row>
    <row r="2" spans="1:12" ht="12.75" customHeight="1" x14ac:dyDescent="0.2">
      <c r="A2" s="660" t="s">
        <v>547</v>
      </c>
      <c r="B2" s="660" t="s">
        <v>578</v>
      </c>
      <c r="C2" s="655" t="s">
        <v>579</v>
      </c>
      <c r="D2" s="656"/>
      <c r="E2" s="656"/>
      <c r="F2" s="657"/>
      <c r="G2" s="660" t="s">
        <v>580</v>
      </c>
      <c r="H2" s="655" t="s">
        <v>581</v>
      </c>
      <c r="I2" s="657"/>
      <c r="J2" s="660" t="s">
        <v>582</v>
      </c>
      <c r="K2" s="660" t="s">
        <v>583</v>
      </c>
      <c r="L2" s="658" t="s">
        <v>584</v>
      </c>
    </row>
    <row r="3" spans="1:12" x14ac:dyDescent="0.2">
      <c r="A3" s="661"/>
      <c r="B3" s="661"/>
      <c r="C3" s="39" t="s">
        <v>585</v>
      </c>
      <c r="D3" s="655" t="s">
        <v>586</v>
      </c>
      <c r="E3" s="656"/>
      <c r="F3" s="657"/>
      <c r="G3" s="661"/>
      <c r="H3" s="40" t="s">
        <v>587</v>
      </c>
      <c r="I3" s="38" t="s">
        <v>588</v>
      </c>
      <c r="J3" s="661"/>
      <c r="K3" s="661"/>
      <c r="L3" s="659"/>
    </row>
    <row r="4" spans="1:12" ht="15" x14ac:dyDescent="0.25">
      <c r="A4" s="38" t="s">
        <v>589</v>
      </c>
      <c r="B4" s="38" t="s">
        <v>590</v>
      </c>
      <c r="C4" s="41">
        <v>507.46</v>
      </c>
      <c r="D4" s="38">
        <f>INT(C4/20)</f>
        <v>25</v>
      </c>
      <c r="E4" s="38" t="s">
        <v>591</v>
      </c>
      <c r="F4" s="41">
        <f>ROUND(((C4/20)-D4)*20,2)</f>
        <v>7.46</v>
      </c>
      <c r="G4" s="42">
        <v>8</v>
      </c>
      <c r="H4" s="38">
        <v>0.2</v>
      </c>
      <c r="I4" s="38">
        <v>0.2</v>
      </c>
      <c r="J4" s="38">
        <v>2.5000000000000001E-2</v>
      </c>
      <c r="K4" s="38">
        <v>2</v>
      </c>
      <c r="L4" s="38">
        <v>2</v>
      </c>
    </row>
    <row r="5" spans="1:12" x14ac:dyDescent="0.2">
      <c r="A5" s="38" t="s">
        <v>592</v>
      </c>
      <c r="B5" s="38" t="s">
        <v>593</v>
      </c>
      <c r="C5" s="41">
        <v>247.65</v>
      </c>
      <c r="D5" s="38">
        <f t="shared" ref="D5:D6" si="0">INT(C5/20)</f>
        <v>12</v>
      </c>
      <c r="E5" s="38" t="s">
        <v>591</v>
      </c>
      <c r="F5" s="41">
        <f t="shared" ref="F5:F6" si="1">ROUND(((C5/20)-D5)*20,2)</f>
        <v>7.65</v>
      </c>
      <c r="G5" s="41">
        <v>8</v>
      </c>
      <c r="H5" s="38">
        <v>0.2</v>
      </c>
      <c r="I5" s="38">
        <v>0.2</v>
      </c>
      <c r="J5" s="38">
        <v>2.5000000000000001E-2</v>
      </c>
      <c r="K5" s="38">
        <v>3</v>
      </c>
      <c r="L5" s="38">
        <v>2</v>
      </c>
    </row>
    <row r="6" spans="1:12" x14ac:dyDescent="0.2">
      <c r="A6" s="38" t="s">
        <v>594</v>
      </c>
      <c r="B6" s="38" t="s">
        <v>595</v>
      </c>
      <c r="C6" s="41">
        <v>345.87</v>
      </c>
      <c r="D6" s="38">
        <f t="shared" si="0"/>
        <v>17</v>
      </c>
      <c r="E6" s="38" t="s">
        <v>591</v>
      </c>
      <c r="F6" s="41">
        <f t="shared" si="1"/>
        <v>5.87</v>
      </c>
      <c r="G6" s="41">
        <v>8</v>
      </c>
      <c r="H6" s="38">
        <v>0.2</v>
      </c>
      <c r="I6" s="38">
        <v>0.2</v>
      </c>
      <c r="J6" s="38">
        <v>2.5000000000000001E-2</v>
      </c>
      <c r="K6" s="38">
        <v>1</v>
      </c>
      <c r="L6" s="38">
        <v>2</v>
      </c>
    </row>
    <row r="8" spans="1:12" ht="20.25" x14ac:dyDescent="0.2">
      <c r="A8" s="662" t="s">
        <v>794</v>
      </c>
      <c r="B8" s="662"/>
      <c r="C8" s="662"/>
      <c r="D8" s="662"/>
      <c r="E8" s="662"/>
      <c r="F8" s="662"/>
      <c r="G8" s="662"/>
    </row>
    <row r="9" spans="1:12" ht="16.5" x14ac:dyDescent="0.3">
      <c r="A9" s="663" t="s">
        <v>795</v>
      </c>
      <c r="B9" s="175" t="s">
        <v>796</v>
      </c>
      <c r="C9" s="664" t="s">
        <v>797</v>
      </c>
      <c r="D9" s="664"/>
      <c r="E9" s="176" t="s">
        <v>580</v>
      </c>
      <c r="F9" s="177" t="s">
        <v>798</v>
      </c>
      <c r="G9" s="178" t="s">
        <v>799</v>
      </c>
    </row>
    <row r="10" spans="1:12" ht="18" x14ac:dyDescent="0.3">
      <c r="A10" s="663"/>
      <c r="B10" s="179"/>
      <c r="C10" s="179" t="s">
        <v>800</v>
      </c>
      <c r="D10" s="179" t="s">
        <v>801</v>
      </c>
      <c r="E10" s="176" t="s">
        <v>585</v>
      </c>
      <c r="F10" s="177" t="s">
        <v>585</v>
      </c>
      <c r="G10" s="178" t="s">
        <v>802</v>
      </c>
    </row>
    <row r="11" spans="1:12" ht="16.5" customHeight="1" x14ac:dyDescent="0.2">
      <c r="A11" s="180" t="s">
        <v>590</v>
      </c>
      <c r="B11" s="180" t="s">
        <v>803</v>
      </c>
      <c r="C11" s="180"/>
      <c r="D11" s="180"/>
      <c r="E11" s="181">
        <v>8</v>
      </c>
      <c r="F11" s="182">
        <v>507.46</v>
      </c>
      <c r="G11" s="183">
        <f t="shared" ref="G11:G13" si="2">ROUND(E11*F11,2)</f>
        <v>4059.68</v>
      </c>
    </row>
    <row r="12" spans="1:12" x14ac:dyDescent="0.2">
      <c r="A12" s="180" t="s">
        <v>593</v>
      </c>
      <c r="B12" s="180" t="s">
        <v>803</v>
      </c>
      <c r="C12" s="180"/>
      <c r="D12" s="180"/>
      <c r="E12" s="181">
        <v>8</v>
      </c>
      <c r="F12" s="182">
        <v>247.65</v>
      </c>
      <c r="G12" s="183">
        <f t="shared" si="2"/>
        <v>1981.2</v>
      </c>
    </row>
    <row r="13" spans="1:12" x14ac:dyDescent="0.2">
      <c r="A13" s="180" t="s">
        <v>595</v>
      </c>
      <c r="B13" s="180" t="s">
        <v>804</v>
      </c>
      <c r="C13" s="180"/>
      <c r="D13" s="180"/>
      <c r="E13" s="181">
        <v>8</v>
      </c>
      <c r="F13" s="182">
        <v>345.87</v>
      </c>
      <c r="G13" s="183">
        <f t="shared" si="2"/>
        <v>2766.96</v>
      </c>
    </row>
    <row r="14" spans="1:12" x14ac:dyDescent="0.2">
      <c r="E14" s="180" t="s">
        <v>805</v>
      </c>
      <c r="F14" s="183">
        <f>SUM(F11:F13)</f>
        <v>1100.98</v>
      </c>
      <c r="G14" s="183">
        <f>SUM(G11:G13)</f>
        <v>8807.84</v>
      </c>
    </row>
  </sheetData>
  <mergeCells count="13">
    <mergeCell ref="A8:G8"/>
    <mergeCell ref="A9:A10"/>
    <mergeCell ref="C9:D9"/>
    <mergeCell ref="B2:B3"/>
    <mergeCell ref="A2:A3"/>
    <mergeCell ref="C1:L1"/>
    <mergeCell ref="D3:F3"/>
    <mergeCell ref="L2:L3"/>
    <mergeCell ref="K2:K3"/>
    <mergeCell ref="J2:J3"/>
    <mergeCell ref="H2:I2"/>
    <mergeCell ref="G2:G3"/>
    <mergeCell ref="C2:F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F25" sqref="F25"/>
    </sheetView>
  </sheetViews>
  <sheetFormatPr defaultRowHeight="12.75" x14ac:dyDescent="0.2"/>
  <cols>
    <col min="1" max="1" width="9.1640625" style="16" customWidth="1"/>
    <col min="2" max="3" width="31.33203125" style="16" customWidth="1"/>
    <col min="4" max="4" width="12.6640625" style="16" customWidth="1"/>
    <col min="5" max="5" width="28.83203125" style="16" customWidth="1"/>
    <col min="6" max="6" width="11.6640625" style="16" customWidth="1"/>
    <col min="7" max="7" width="12.6640625" style="16" customWidth="1"/>
    <col min="8" max="8" width="12.83203125" style="16" customWidth="1"/>
    <col min="9" max="11" width="9.33203125" style="16"/>
    <col min="12" max="12" width="15.33203125" style="16" customWidth="1"/>
    <col min="13" max="16384" width="9.33203125" style="16"/>
  </cols>
  <sheetData>
    <row r="1" spans="1:12" x14ac:dyDescent="0.2">
      <c r="A1" s="16" t="s">
        <v>596</v>
      </c>
    </row>
    <row r="3" spans="1:12" ht="13.5" thickBot="1" x14ac:dyDescent="0.25"/>
    <row r="4" spans="1:12" x14ac:dyDescent="0.2">
      <c r="A4" s="43" t="s">
        <v>597</v>
      </c>
      <c r="B4" s="44" t="s">
        <v>598</v>
      </c>
      <c r="C4" s="44" t="s">
        <v>544</v>
      </c>
      <c r="D4" s="43" t="s">
        <v>599</v>
      </c>
      <c r="E4" s="44"/>
      <c r="F4" s="44"/>
      <c r="G4" s="45"/>
    </row>
    <row r="5" spans="1:12" x14ac:dyDescent="0.2">
      <c r="A5" s="46" t="s">
        <v>600</v>
      </c>
      <c r="B5" s="47" t="s">
        <v>601</v>
      </c>
      <c r="C5" s="47" t="s">
        <v>602</v>
      </c>
      <c r="D5" s="46"/>
      <c r="E5" s="47" t="s">
        <v>603</v>
      </c>
      <c r="F5" s="47">
        <v>5</v>
      </c>
      <c r="G5" s="48" t="s">
        <v>604</v>
      </c>
    </row>
    <row r="6" spans="1:12" x14ac:dyDescent="0.2">
      <c r="A6" s="46" t="s">
        <v>605</v>
      </c>
      <c r="B6" s="47" t="s">
        <v>606</v>
      </c>
      <c r="C6" s="47" t="s">
        <v>607</v>
      </c>
      <c r="D6" s="46"/>
      <c r="E6" s="47" t="s">
        <v>608</v>
      </c>
      <c r="F6" s="47">
        <v>25</v>
      </c>
      <c r="G6" s="48" t="s">
        <v>604</v>
      </c>
    </row>
    <row r="7" spans="1:12" x14ac:dyDescent="0.2">
      <c r="A7" s="46" t="s">
        <v>609</v>
      </c>
      <c r="B7" s="47" t="s">
        <v>610</v>
      </c>
      <c r="C7" s="47"/>
      <c r="D7" s="46"/>
      <c r="E7" s="47" t="s">
        <v>598</v>
      </c>
      <c r="F7" s="47">
        <f>F5/100*F6/100*2/3</f>
        <v>8.3333333333333332E-3</v>
      </c>
      <c r="G7" s="48" t="s">
        <v>544</v>
      </c>
    </row>
    <row r="8" spans="1:12" x14ac:dyDescent="0.2">
      <c r="A8" s="46" t="s">
        <v>611</v>
      </c>
      <c r="B8" s="47" t="s">
        <v>612</v>
      </c>
      <c r="C8" s="47" t="s">
        <v>613</v>
      </c>
      <c r="D8" s="46"/>
      <c r="E8" s="47" t="s">
        <v>614</v>
      </c>
      <c r="F8" s="47">
        <f>(F6+F5)/100</f>
        <v>0.3</v>
      </c>
      <c r="G8" s="48" t="s">
        <v>602</v>
      </c>
    </row>
    <row r="9" spans="1:12" x14ac:dyDescent="0.2">
      <c r="A9" s="46" t="s">
        <v>615</v>
      </c>
      <c r="B9" s="47" t="s">
        <v>616</v>
      </c>
      <c r="C9" s="47" t="s">
        <v>617</v>
      </c>
      <c r="D9" s="46"/>
      <c r="E9" s="47" t="s">
        <v>601</v>
      </c>
      <c r="F9" s="47">
        <f>F7/F8</f>
        <v>2.777777777777778E-2</v>
      </c>
      <c r="G9" s="48" t="s">
        <v>617</v>
      </c>
    </row>
    <row r="10" spans="1:12" ht="13.5" thickBot="1" x14ac:dyDescent="0.25">
      <c r="A10" s="49" t="s">
        <v>618</v>
      </c>
      <c r="B10" s="50" t="s">
        <v>619</v>
      </c>
      <c r="C10" s="50"/>
      <c r="D10" s="46"/>
      <c r="E10" s="47" t="s">
        <v>620</v>
      </c>
      <c r="F10" s="47">
        <v>1</v>
      </c>
      <c r="G10" s="48"/>
    </row>
    <row r="11" spans="1:12" x14ac:dyDescent="0.2">
      <c r="D11" s="46"/>
      <c r="E11" s="47" t="s">
        <v>621</v>
      </c>
      <c r="F11" s="47">
        <v>16.7</v>
      </c>
      <c r="G11" s="48" t="s">
        <v>613</v>
      </c>
    </row>
    <row r="12" spans="1:12" ht="13.5" thickBot="1" x14ac:dyDescent="0.25">
      <c r="D12" s="49"/>
      <c r="E12" s="50" t="s">
        <v>619</v>
      </c>
      <c r="F12" s="50">
        <v>1.7000000000000001E-2</v>
      </c>
      <c r="G12" s="51"/>
    </row>
    <row r="15" spans="1:12" s="52" customFormat="1" x14ac:dyDescent="0.2">
      <c r="A15" s="667" t="s">
        <v>622</v>
      </c>
      <c r="B15" s="667"/>
      <c r="C15" s="666" t="s">
        <v>623</v>
      </c>
      <c r="D15" s="667" t="s">
        <v>624</v>
      </c>
      <c r="E15" s="667"/>
      <c r="F15" s="666" t="s">
        <v>625</v>
      </c>
      <c r="G15" s="666" t="s">
        <v>598</v>
      </c>
      <c r="H15" s="666" t="s">
        <v>626</v>
      </c>
      <c r="I15" s="666" t="s">
        <v>627</v>
      </c>
      <c r="J15" s="667" t="s">
        <v>628</v>
      </c>
      <c r="K15" s="667" t="s">
        <v>629</v>
      </c>
      <c r="L15" s="666" t="s">
        <v>630</v>
      </c>
    </row>
    <row r="16" spans="1:12" s="52" customFormat="1" x14ac:dyDescent="0.2">
      <c r="A16" s="667"/>
      <c r="B16" s="667"/>
      <c r="C16" s="666"/>
      <c r="D16" s="53" t="s">
        <v>631</v>
      </c>
      <c r="E16" s="53" t="s">
        <v>632</v>
      </c>
      <c r="F16" s="666"/>
      <c r="G16" s="666"/>
      <c r="H16" s="666"/>
      <c r="I16" s="666"/>
      <c r="J16" s="667"/>
      <c r="K16" s="667"/>
      <c r="L16" s="666"/>
    </row>
    <row r="17" spans="1:14" x14ac:dyDescent="0.2">
      <c r="A17" s="665" t="str">
        <f>[3]D!B4</f>
        <v>AVENIDA BUENAVENTURA TRECHO 01</v>
      </c>
      <c r="B17" s="665"/>
      <c r="C17" s="41">
        <f>'DIMENSIONAMENTO DAS RUAS'!G4</f>
        <v>8</v>
      </c>
      <c r="D17" s="38">
        <v>500.94400000000002</v>
      </c>
      <c r="E17" s="38">
        <v>498.911</v>
      </c>
      <c r="F17" s="54">
        <v>0.02</v>
      </c>
      <c r="G17" s="38">
        <f t="shared" ref="G17:G19" si="0">(C17/2)*(0.05+C17*F17)</f>
        <v>0.84000000000000008</v>
      </c>
      <c r="H17" s="38">
        <f t="shared" ref="H17:H19" si="1">C17/2+C17*F17+0.05</f>
        <v>4.21</v>
      </c>
      <c r="I17" s="38">
        <f>G17/H17</f>
        <v>0.19952494061757722</v>
      </c>
      <c r="J17" s="38">
        <v>140</v>
      </c>
      <c r="K17" s="38">
        <f t="shared" ref="K17:K19" si="2">(D17-E17)/J17</f>
        <v>1.4521428571428682E-2</v>
      </c>
      <c r="L17" s="38">
        <f>36*10^4*G17*I17^(2/3)*SQRT(K17)/($F$10*$F$11*$F$12)/100</f>
        <v>438.28088096904173</v>
      </c>
      <c r="N17" s="16">
        <f>D17-E17</f>
        <v>2.0330000000000155</v>
      </c>
    </row>
    <row r="18" spans="1:14" x14ac:dyDescent="0.2">
      <c r="A18" s="665" t="str">
        <f>[3]D!B5</f>
        <v>AVENIDA BUENAVENTURA TRECHO 02</v>
      </c>
      <c r="B18" s="665"/>
      <c r="C18" s="41">
        <f>'DIMENSIONAMENTO DAS RUAS'!G5</f>
        <v>8</v>
      </c>
      <c r="D18" s="38">
        <v>702.71600000000001</v>
      </c>
      <c r="E18" s="38">
        <v>699.08500000000004</v>
      </c>
      <c r="F18" s="54">
        <v>0.02</v>
      </c>
      <c r="G18" s="38">
        <f t="shared" si="0"/>
        <v>0.84000000000000008</v>
      </c>
      <c r="H18" s="38">
        <f t="shared" si="1"/>
        <v>4.21</v>
      </c>
      <c r="I18" s="38">
        <f t="shared" ref="I18:I19" si="3">G18/H18</f>
        <v>0.19952494061757722</v>
      </c>
      <c r="J18" s="38">
        <v>230.965</v>
      </c>
      <c r="K18" s="38">
        <f t="shared" si="2"/>
        <v>1.572099668780972E-2</v>
      </c>
      <c r="L18" s="38">
        <f t="shared" ref="L18:L19" si="4">36*10^4*G18*I18^(2/3)*SQRT(K18)/($F$10*$F$11*$F$12)/100</f>
        <v>456.02420253808651</v>
      </c>
      <c r="N18" s="16">
        <f t="shared" ref="N18:N19" si="5">D18-E18</f>
        <v>3.6309999999999718</v>
      </c>
    </row>
    <row r="19" spans="1:14" x14ac:dyDescent="0.2">
      <c r="A19" s="665" t="str">
        <f>[3]D!B6</f>
        <v>ALAMEDA DAS SAMAMBAIAS</v>
      </c>
      <c r="B19" s="665"/>
      <c r="C19" s="41">
        <f>'DIMENSIONAMENTO DAS RUAS'!G6</f>
        <v>8</v>
      </c>
      <c r="D19" s="38">
        <v>700.92</v>
      </c>
      <c r="E19" s="38">
        <v>699.94500000000005</v>
      </c>
      <c r="F19" s="54">
        <v>0.02</v>
      </c>
      <c r="G19" s="38">
        <f t="shared" si="0"/>
        <v>0.84000000000000008</v>
      </c>
      <c r="H19" s="38">
        <f t="shared" si="1"/>
        <v>4.21</v>
      </c>
      <c r="I19" s="38">
        <f t="shared" si="3"/>
        <v>0.19952494061757722</v>
      </c>
      <c r="J19" s="38">
        <v>14.944000000000001</v>
      </c>
      <c r="K19" s="38">
        <f t="shared" si="2"/>
        <v>6.5243576017124535E-2</v>
      </c>
      <c r="L19" s="38">
        <f t="shared" si="4"/>
        <v>929.00217946193379</v>
      </c>
      <c r="N19" s="16">
        <f t="shared" si="5"/>
        <v>0.97499999999990905</v>
      </c>
    </row>
  </sheetData>
  <mergeCells count="13">
    <mergeCell ref="A19:B19"/>
    <mergeCell ref="I15:I16"/>
    <mergeCell ref="J15:J16"/>
    <mergeCell ref="K15:K16"/>
    <mergeCell ref="L15:L16"/>
    <mergeCell ref="A17:B17"/>
    <mergeCell ref="A18:B18"/>
    <mergeCell ref="A15:B16"/>
    <mergeCell ref="C15:C16"/>
    <mergeCell ref="D15:E15"/>
    <mergeCell ref="F15:F16"/>
    <mergeCell ref="G15:G16"/>
    <mergeCell ref="H15:H16"/>
  </mergeCell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5"/>
  <sheetViews>
    <sheetView workbookViewId="0">
      <selection activeCell="M14" sqref="M14"/>
    </sheetView>
  </sheetViews>
  <sheetFormatPr defaultRowHeight="12.75" x14ac:dyDescent="0.2"/>
  <cols>
    <col min="1" max="1" width="9.33203125" style="57"/>
    <col min="2" max="2" width="42.83203125" style="57" bestFit="1" customWidth="1"/>
    <col min="3" max="3" width="5.83203125" style="57" customWidth="1"/>
    <col min="4" max="4" width="4.83203125" style="57" customWidth="1"/>
    <col min="5" max="5" width="9" style="445" customWidth="1"/>
    <col min="6" max="6" width="6.5" style="57" customWidth="1"/>
    <col min="7" max="7" width="5.6640625" style="57" customWidth="1"/>
    <col min="8" max="8" width="7.5" style="57" customWidth="1"/>
    <col min="9" max="9" width="13.1640625" style="57" customWidth="1"/>
    <col min="10" max="10" width="11.83203125" style="57" customWidth="1"/>
    <col min="11" max="11" width="10.83203125" style="57" bestFit="1" customWidth="1"/>
    <col min="12" max="12" width="12.33203125" style="57" bestFit="1" customWidth="1"/>
    <col min="13" max="13" width="15" style="57" customWidth="1"/>
    <col min="14" max="14" width="13.1640625" style="57" customWidth="1"/>
    <col min="15" max="15" width="19.6640625" style="57" customWidth="1"/>
    <col min="16" max="16" width="16.5" style="57" customWidth="1"/>
    <col min="17" max="17" width="13.5" style="57" bestFit="1" customWidth="1"/>
    <col min="18" max="18" width="16.6640625" style="57" bestFit="1" customWidth="1"/>
    <col min="19" max="19" width="16.6640625" style="57" customWidth="1"/>
    <col min="20" max="20" width="12.83203125" style="57" bestFit="1" customWidth="1"/>
    <col min="21" max="21" width="16.6640625" style="57" bestFit="1" customWidth="1"/>
    <col min="22" max="22" width="16.6640625" style="57" customWidth="1"/>
    <col min="23" max="16384" width="9.33203125" style="57"/>
  </cols>
  <sheetData>
    <row r="2" spans="1:22" x14ac:dyDescent="0.2">
      <c r="A2" s="681" t="s">
        <v>633</v>
      </c>
      <c r="B2" s="681"/>
      <c r="C2" s="681"/>
      <c r="D2" s="681"/>
      <c r="E2" s="441"/>
      <c r="F2" s="55"/>
      <c r="G2" s="56"/>
      <c r="H2" s="56"/>
    </row>
    <row r="3" spans="1:22" ht="12.75" customHeight="1" x14ac:dyDescent="0.2">
      <c r="A3" s="681" t="s">
        <v>634</v>
      </c>
      <c r="B3" s="681"/>
      <c r="C3" s="681"/>
      <c r="D3" s="681"/>
      <c r="E3" s="441">
        <v>42</v>
      </c>
      <c r="F3" s="55"/>
      <c r="G3" s="56"/>
      <c r="H3" s="56"/>
    </row>
    <row r="4" spans="1:22" ht="12.75" customHeight="1" x14ac:dyDescent="0.2">
      <c r="A4" s="681" t="s">
        <v>635</v>
      </c>
      <c r="B4" s="681"/>
      <c r="C4" s="681"/>
      <c r="D4" s="681"/>
      <c r="E4" s="441">
        <v>5</v>
      </c>
      <c r="F4" s="55"/>
      <c r="G4" s="56"/>
      <c r="H4" s="56"/>
    </row>
    <row r="5" spans="1:22" ht="12.75" customHeight="1" x14ac:dyDescent="0.2">
      <c r="A5" s="681" t="s">
        <v>636</v>
      </c>
      <c r="B5" s="681"/>
      <c r="C5" s="681"/>
      <c r="D5" s="681"/>
      <c r="E5" s="442">
        <v>1</v>
      </c>
    </row>
    <row r="6" spans="1:22" ht="12.75" customHeight="1" x14ac:dyDescent="0.2">
      <c r="A6" s="681" t="s">
        <v>637</v>
      </c>
      <c r="B6" s="681"/>
      <c r="C6" s="681"/>
      <c r="D6" s="681"/>
      <c r="E6" s="442">
        <v>5.52</v>
      </c>
    </row>
    <row r="7" spans="1:22" x14ac:dyDescent="0.2">
      <c r="A7" s="681" t="s">
        <v>638</v>
      </c>
      <c r="B7" s="681"/>
      <c r="C7" s="681"/>
      <c r="D7" s="681"/>
      <c r="E7" s="442">
        <v>43</v>
      </c>
    </row>
    <row r="8" spans="1:22" x14ac:dyDescent="0.2">
      <c r="A8" s="681" t="s">
        <v>639</v>
      </c>
      <c r="B8" s="681"/>
      <c r="C8" s="681"/>
      <c r="D8" s="681"/>
      <c r="E8" s="442">
        <v>3</v>
      </c>
    </row>
    <row r="9" spans="1:22" x14ac:dyDescent="0.2">
      <c r="A9" s="682" t="s">
        <v>640</v>
      </c>
      <c r="B9" s="682"/>
      <c r="C9" s="682"/>
      <c r="D9" s="682"/>
      <c r="E9" s="443">
        <v>1.3</v>
      </c>
      <c r="F9" s="58"/>
      <c r="G9" s="58"/>
      <c r="H9" s="58"/>
      <c r="I9" s="59"/>
    </row>
    <row r="10" spans="1:22" x14ac:dyDescent="0.2">
      <c r="A10" s="682" t="s">
        <v>641</v>
      </c>
      <c r="B10" s="682"/>
      <c r="C10" s="682"/>
      <c r="D10" s="682"/>
      <c r="E10" s="443">
        <v>1.5</v>
      </c>
      <c r="F10" s="58"/>
      <c r="G10" s="58"/>
      <c r="H10" s="58"/>
      <c r="I10" s="59"/>
    </row>
    <row r="11" spans="1:22" x14ac:dyDescent="0.2">
      <c r="A11" s="683" t="s">
        <v>1214</v>
      </c>
      <c r="B11" s="683"/>
      <c r="C11" s="683"/>
      <c r="D11" s="683"/>
      <c r="E11" s="683"/>
      <c r="F11" s="683"/>
      <c r="G11" s="683"/>
      <c r="H11" s="683"/>
      <c r="I11" s="683"/>
      <c r="J11" s="683"/>
      <c r="K11" s="683"/>
      <c r="L11" s="683"/>
      <c r="M11" s="683"/>
      <c r="N11" s="683"/>
      <c r="O11" s="683"/>
      <c r="P11" s="683"/>
      <c r="Q11" s="60"/>
      <c r="R11" s="60"/>
      <c r="S11" s="60"/>
      <c r="T11" s="60"/>
      <c r="U11" s="60"/>
      <c r="V11" s="60"/>
    </row>
    <row r="12" spans="1:22" ht="29.25" customHeight="1" x14ac:dyDescent="0.2">
      <c r="A12" s="684" t="s">
        <v>576</v>
      </c>
      <c r="B12" s="685"/>
      <c r="C12" s="688" t="s">
        <v>642</v>
      </c>
      <c r="D12" s="689"/>
      <c r="E12" s="689"/>
      <c r="F12" s="689"/>
      <c r="G12" s="689"/>
      <c r="H12" s="690"/>
      <c r="I12" s="691" t="s">
        <v>643</v>
      </c>
      <c r="J12" s="693" t="s">
        <v>644</v>
      </c>
      <c r="K12" s="693" t="s">
        <v>645</v>
      </c>
      <c r="L12" s="693"/>
      <c r="M12" s="694" t="s">
        <v>646</v>
      </c>
      <c r="N12" s="694"/>
      <c r="O12" s="694"/>
      <c r="P12" s="467" t="s">
        <v>647</v>
      </c>
    </row>
    <row r="13" spans="1:22" ht="26.25" thickBot="1" x14ac:dyDescent="0.25">
      <c r="A13" s="686"/>
      <c r="B13" s="687"/>
      <c r="C13" s="695" t="s">
        <v>648</v>
      </c>
      <c r="D13" s="696"/>
      <c r="E13" s="697"/>
      <c r="F13" s="695" t="s">
        <v>649</v>
      </c>
      <c r="G13" s="696"/>
      <c r="H13" s="697"/>
      <c r="I13" s="692"/>
      <c r="J13" s="680"/>
      <c r="K13" s="61" t="s">
        <v>650</v>
      </c>
      <c r="L13" s="61" t="s">
        <v>651</v>
      </c>
      <c r="M13" s="62" t="s">
        <v>652</v>
      </c>
      <c r="N13" s="62" t="s">
        <v>653</v>
      </c>
      <c r="O13" s="62" t="s">
        <v>654</v>
      </c>
      <c r="P13" s="63" t="s">
        <v>544</v>
      </c>
    </row>
    <row r="14" spans="1:22" x14ac:dyDescent="0.2">
      <c r="A14" s="64" t="s">
        <v>655</v>
      </c>
      <c r="B14" s="65" t="str">
        <f>[3]D!B4</f>
        <v>AVENIDA BUENAVENTURA TRECHO 01</v>
      </c>
      <c r="C14" s="66">
        <v>0</v>
      </c>
      <c r="D14" s="66" t="s">
        <v>591</v>
      </c>
      <c r="E14" s="67">
        <v>0</v>
      </c>
      <c r="F14" s="66">
        <f>[3]D!D4</f>
        <v>25</v>
      </c>
      <c r="G14" s="66" t="s">
        <v>591</v>
      </c>
      <c r="H14" s="67">
        <f>'DIMENSIONAMENTO DAS RUAS'!F4</f>
        <v>7.46</v>
      </c>
      <c r="I14" s="446">
        <f>'DIMENSIONAMENTO DAS RUAS'!C4</f>
        <v>507.46</v>
      </c>
      <c r="J14" s="446">
        <f>'DIMENSIONAMENTO DAS RUAS'!G4</f>
        <v>8</v>
      </c>
      <c r="K14" s="447">
        <f>I14*J14</f>
        <v>4059.68</v>
      </c>
      <c r="L14" s="448">
        <v>0</v>
      </c>
      <c r="M14" s="447">
        <f>I14*J14*0.3</f>
        <v>1217.904</v>
      </c>
      <c r="N14" s="447">
        <v>0</v>
      </c>
      <c r="O14" s="447">
        <f>(M14-N14)*$E$8</f>
        <v>3653.712</v>
      </c>
      <c r="P14" s="449">
        <f>K14+L14</f>
        <v>4059.68</v>
      </c>
    </row>
    <row r="15" spans="1:22" x14ac:dyDescent="0.2">
      <c r="A15" s="71" t="s">
        <v>656</v>
      </c>
      <c r="B15" s="65" t="str">
        <f>[3]D!B5</f>
        <v>AVENIDA BUENAVENTURA TRECHO 02</v>
      </c>
      <c r="C15" s="72">
        <v>0</v>
      </c>
      <c r="D15" s="72" t="s">
        <v>591</v>
      </c>
      <c r="E15" s="444">
        <v>0</v>
      </c>
      <c r="F15" s="66">
        <f>[3]D!D5</f>
        <v>12</v>
      </c>
      <c r="G15" s="72" t="s">
        <v>591</v>
      </c>
      <c r="H15" s="67">
        <f>'DIMENSIONAMENTO DAS RUAS'!F5</f>
        <v>7.65</v>
      </c>
      <c r="I15" s="446">
        <f>'DIMENSIONAMENTO DAS RUAS'!C5</f>
        <v>247.65</v>
      </c>
      <c r="J15" s="446">
        <f>'DIMENSIONAMENTO DAS RUAS'!G5</f>
        <v>8</v>
      </c>
      <c r="K15" s="450">
        <f t="shared" ref="K15:K18" si="0">I15*J15</f>
        <v>1981.2</v>
      </c>
      <c r="L15" s="451">
        <v>0</v>
      </c>
      <c r="M15" s="447">
        <f>I15*J15*0.3</f>
        <v>594.36</v>
      </c>
      <c r="N15" s="450">
        <v>0</v>
      </c>
      <c r="O15" s="450">
        <f>(M15-N15)*$E$8</f>
        <v>1783.08</v>
      </c>
      <c r="P15" s="452">
        <f t="shared" ref="P15:P18" si="1">K15+L15</f>
        <v>1981.2</v>
      </c>
    </row>
    <row r="16" spans="1:22" x14ac:dyDescent="0.2">
      <c r="A16" s="71" t="s">
        <v>657</v>
      </c>
      <c r="B16" s="65" t="str">
        <f>[3]D!B6</f>
        <v>ALAMEDA DAS SAMAMBAIAS</v>
      </c>
      <c r="C16" s="72">
        <v>0</v>
      </c>
      <c r="D16" s="72" t="s">
        <v>591</v>
      </c>
      <c r="E16" s="444">
        <v>0</v>
      </c>
      <c r="F16" s="66">
        <f>[3]D!D6</f>
        <v>17</v>
      </c>
      <c r="G16" s="72" t="s">
        <v>591</v>
      </c>
      <c r="H16" s="67">
        <f>'DIMENSIONAMENTO DAS RUAS'!F6</f>
        <v>5.87</v>
      </c>
      <c r="I16" s="446">
        <f>'DIMENSIONAMENTO DAS RUAS'!C6</f>
        <v>345.87</v>
      </c>
      <c r="J16" s="446">
        <f>'DIMENSIONAMENTO DAS RUAS'!G6</f>
        <v>8</v>
      </c>
      <c r="K16" s="450">
        <f t="shared" si="0"/>
        <v>2766.96</v>
      </c>
      <c r="L16" s="451">
        <v>0</v>
      </c>
      <c r="M16" s="447">
        <f t="shared" ref="M16:M18" si="2">I16*J16*0.3</f>
        <v>830.08799999999997</v>
      </c>
      <c r="N16" s="450">
        <v>0</v>
      </c>
      <c r="O16" s="450">
        <f>(M16-N16)*$E$8</f>
        <v>2490.2640000000001</v>
      </c>
      <c r="P16" s="452">
        <f t="shared" si="1"/>
        <v>2766.96</v>
      </c>
    </row>
    <row r="17" spans="1:16" hidden="1" x14ac:dyDescent="0.2">
      <c r="A17" s="71" t="s">
        <v>658</v>
      </c>
      <c r="B17" s="65">
        <f>[3]D!B7</f>
        <v>1</v>
      </c>
      <c r="C17" s="72">
        <v>0</v>
      </c>
      <c r="D17" s="72" t="s">
        <v>591</v>
      </c>
      <c r="E17" s="444">
        <v>0</v>
      </c>
      <c r="F17" s="66">
        <f>[3]D!D7</f>
        <v>1</v>
      </c>
      <c r="G17" s="72" t="s">
        <v>591</v>
      </c>
      <c r="H17" s="67">
        <f>[3]D!F7</f>
        <v>1</v>
      </c>
      <c r="I17" s="68">
        <f>'DIMENSIONAMENTO DAS RUAS'!C7</f>
        <v>0</v>
      </c>
      <c r="J17" s="74">
        <f>[3]D!G7</f>
        <v>1</v>
      </c>
      <c r="K17" s="75">
        <f t="shared" si="0"/>
        <v>0</v>
      </c>
      <c r="L17" s="76">
        <v>0</v>
      </c>
      <c r="M17" s="69">
        <f t="shared" si="2"/>
        <v>0</v>
      </c>
      <c r="N17" s="75">
        <v>0</v>
      </c>
      <c r="O17" s="75">
        <f>(M17-N17)*$E$8</f>
        <v>0</v>
      </c>
      <c r="P17" s="77">
        <f t="shared" si="1"/>
        <v>0</v>
      </c>
    </row>
    <row r="18" spans="1:16" hidden="1" x14ac:dyDescent="0.2">
      <c r="A18" s="71" t="s">
        <v>658</v>
      </c>
      <c r="B18" s="65">
        <f>[3]D!B8</f>
        <v>1</v>
      </c>
      <c r="C18" s="72">
        <v>0</v>
      </c>
      <c r="D18" s="72" t="s">
        <v>591</v>
      </c>
      <c r="E18" s="444">
        <v>0</v>
      </c>
      <c r="F18" s="66">
        <f>[3]D!D8</f>
        <v>1</v>
      </c>
      <c r="G18" s="72" t="s">
        <v>591</v>
      </c>
      <c r="H18" s="67">
        <f>[3]D!F8</f>
        <v>1</v>
      </c>
      <c r="I18" s="68">
        <f>'DIMENSIONAMENTO DAS RUAS'!C8</f>
        <v>0</v>
      </c>
      <c r="J18" s="74">
        <f>[3]D!G8</f>
        <v>1</v>
      </c>
      <c r="K18" s="75">
        <f t="shared" si="0"/>
        <v>0</v>
      </c>
      <c r="L18" s="76">
        <v>0</v>
      </c>
      <c r="M18" s="69">
        <f t="shared" si="2"/>
        <v>0</v>
      </c>
      <c r="N18" s="75">
        <v>0</v>
      </c>
      <c r="O18" s="75">
        <f>(M18-N18)*$E$8</f>
        <v>0</v>
      </c>
      <c r="P18" s="77">
        <f t="shared" si="1"/>
        <v>0</v>
      </c>
    </row>
    <row r="19" spans="1:16" ht="13.5" thickBot="1" x14ac:dyDescent="0.25">
      <c r="A19" s="668" t="s">
        <v>659</v>
      </c>
      <c r="B19" s="669"/>
      <c r="C19" s="669"/>
      <c r="D19" s="669"/>
      <c r="E19" s="669"/>
      <c r="F19" s="669"/>
      <c r="G19" s="669"/>
      <c r="H19" s="669"/>
      <c r="I19" s="78">
        <f>SUM(I14:I18)</f>
        <v>1100.98</v>
      </c>
      <c r="J19" s="79"/>
      <c r="K19" s="78">
        <f t="shared" ref="K19:P19" si="3">SUM(K14:K18)</f>
        <v>8807.84</v>
      </c>
      <c r="L19" s="78">
        <f t="shared" si="3"/>
        <v>0</v>
      </c>
      <c r="M19" s="78">
        <f t="shared" si="3"/>
        <v>2642.3519999999999</v>
      </c>
      <c r="N19" s="80">
        <f t="shared" si="3"/>
        <v>0</v>
      </c>
      <c r="O19" s="81">
        <f t="shared" si="3"/>
        <v>7927.0559999999996</v>
      </c>
      <c r="P19" s="82">
        <f t="shared" si="3"/>
        <v>8807.84</v>
      </c>
    </row>
    <row r="20" spans="1:16" s="87" customFormat="1" ht="13.5" thickBot="1" x14ac:dyDescent="0.25">
      <c r="A20" s="674"/>
      <c r="B20" s="674"/>
      <c r="C20" s="674"/>
      <c r="D20" s="674"/>
      <c r="E20" s="674"/>
      <c r="F20" s="674"/>
      <c r="G20" s="674"/>
      <c r="H20" s="674"/>
      <c r="I20" s="675"/>
      <c r="J20" s="675"/>
      <c r="K20" s="83"/>
      <c r="L20" s="83"/>
      <c r="M20" s="83"/>
      <c r="N20" s="84" t="s">
        <v>659</v>
      </c>
      <c r="O20" s="85">
        <f>O19*$E$10</f>
        <v>11890.583999999999</v>
      </c>
      <c r="P20" s="86" t="s">
        <v>660</v>
      </c>
    </row>
    <row r="21" spans="1:16" x14ac:dyDescent="0.2">
      <c r="A21" s="670" t="s">
        <v>576</v>
      </c>
      <c r="B21" s="671"/>
      <c r="C21" s="671" t="s">
        <v>642</v>
      </c>
      <c r="D21" s="671"/>
      <c r="E21" s="671"/>
      <c r="F21" s="671"/>
      <c r="G21" s="671"/>
      <c r="H21" s="671"/>
      <c r="I21" s="679" t="s">
        <v>643</v>
      </c>
      <c r="J21" s="679" t="s">
        <v>644</v>
      </c>
      <c r="K21" s="676" t="s">
        <v>661</v>
      </c>
      <c r="L21" s="676"/>
      <c r="M21" s="676"/>
      <c r="N21" s="677" t="s">
        <v>588</v>
      </c>
      <c r="O21" s="677"/>
      <c r="P21" s="678"/>
    </row>
    <row r="22" spans="1:16" ht="13.5" thickBot="1" x14ac:dyDescent="0.25">
      <c r="A22" s="672"/>
      <c r="B22" s="673"/>
      <c r="C22" s="673" t="s">
        <v>648</v>
      </c>
      <c r="D22" s="673"/>
      <c r="E22" s="673"/>
      <c r="F22" s="673" t="s">
        <v>649</v>
      </c>
      <c r="G22" s="673"/>
      <c r="H22" s="673"/>
      <c r="I22" s="680"/>
      <c r="J22" s="680"/>
      <c r="K22" s="62" t="s">
        <v>662</v>
      </c>
      <c r="L22" s="62" t="s">
        <v>663</v>
      </c>
      <c r="M22" s="62" t="s">
        <v>664</v>
      </c>
      <c r="N22" s="62" t="s">
        <v>662</v>
      </c>
      <c r="O22" s="62" t="s">
        <v>663</v>
      </c>
      <c r="P22" s="63" t="s">
        <v>664</v>
      </c>
    </row>
    <row r="23" spans="1:16" ht="15" x14ac:dyDescent="0.25">
      <c r="A23" s="64" t="s">
        <v>655</v>
      </c>
      <c r="B23" s="65" t="str">
        <f t="shared" ref="B23:C27" si="4">B14</f>
        <v>AVENIDA BUENAVENTURA TRECHO 01</v>
      </c>
      <c r="C23" s="66">
        <f t="shared" si="4"/>
        <v>0</v>
      </c>
      <c r="D23" s="66" t="s">
        <v>591</v>
      </c>
      <c r="E23" s="67">
        <v>0</v>
      </c>
      <c r="F23" s="66">
        <f>F14</f>
        <v>25</v>
      </c>
      <c r="G23" s="66" t="s">
        <v>591</v>
      </c>
      <c r="H23" s="67">
        <f t="shared" ref="H23:J27" si="5">H14</f>
        <v>7.46</v>
      </c>
      <c r="I23" s="446">
        <f t="shared" si="5"/>
        <v>507.46</v>
      </c>
      <c r="J23" s="446">
        <f t="shared" si="5"/>
        <v>8</v>
      </c>
      <c r="K23" s="453">
        <f>I14*(J14)*[3]D!H4</f>
        <v>811.93600000000004</v>
      </c>
      <c r="L23" s="454">
        <f>K23*[3]TP!$E$5*$E$9</f>
        <v>1055.5168000000001</v>
      </c>
      <c r="M23" s="454">
        <f>K23*$E$6*$E$9</f>
        <v>5826.4527359999993</v>
      </c>
      <c r="N23" s="455">
        <f>I14*(J14)*[3]D!I4</f>
        <v>811.93600000000004</v>
      </c>
      <c r="O23" s="449">
        <f>N23*[3]TP!$E$5*$E$9</f>
        <v>1055.5168000000001</v>
      </c>
      <c r="P23" s="449">
        <f>N23*$E$6*$E$9</f>
        <v>5826.4527359999993</v>
      </c>
    </row>
    <row r="24" spans="1:16" ht="15" x14ac:dyDescent="0.25">
      <c r="A24" s="71" t="s">
        <v>656</v>
      </c>
      <c r="B24" s="91" t="str">
        <f t="shared" si="4"/>
        <v>AVENIDA BUENAVENTURA TRECHO 02</v>
      </c>
      <c r="C24" s="72">
        <f t="shared" si="4"/>
        <v>0</v>
      </c>
      <c r="D24" s="72" t="s">
        <v>591</v>
      </c>
      <c r="E24" s="444">
        <f>E15</f>
        <v>0</v>
      </c>
      <c r="F24" s="72">
        <f>F15</f>
        <v>12</v>
      </c>
      <c r="G24" s="72" t="s">
        <v>591</v>
      </c>
      <c r="H24" s="444">
        <f t="shared" si="5"/>
        <v>7.65</v>
      </c>
      <c r="I24" s="456">
        <f t="shared" si="5"/>
        <v>247.65</v>
      </c>
      <c r="J24" s="456">
        <f t="shared" si="5"/>
        <v>8</v>
      </c>
      <c r="K24" s="453">
        <f>I15*(J15)*[3]D!H5</f>
        <v>396.24</v>
      </c>
      <c r="L24" s="454">
        <f>K24*[3]TP!$E$5*$E$9</f>
        <v>515.11200000000008</v>
      </c>
      <c r="M24" s="454">
        <f>K24*$E$6*$E$9</f>
        <v>2843.41824</v>
      </c>
      <c r="N24" s="455">
        <f>I15*(J15)*[3]D!I5</f>
        <v>396.24</v>
      </c>
      <c r="O24" s="449">
        <f>N24*[3]TP!$E$5*$E$9</f>
        <v>515.11200000000008</v>
      </c>
      <c r="P24" s="449">
        <f>N24*$E$6*$E$9</f>
        <v>2843.41824</v>
      </c>
    </row>
    <row r="25" spans="1:16" ht="15" x14ac:dyDescent="0.25">
      <c r="A25" s="71" t="s">
        <v>657</v>
      </c>
      <c r="B25" s="91" t="str">
        <f t="shared" si="4"/>
        <v>ALAMEDA DAS SAMAMBAIAS</v>
      </c>
      <c r="C25" s="72">
        <f t="shared" si="4"/>
        <v>0</v>
      </c>
      <c r="D25" s="72" t="s">
        <v>591</v>
      </c>
      <c r="E25" s="444">
        <f>E16</f>
        <v>0</v>
      </c>
      <c r="F25" s="72">
        <f>F16</f>
        <v>17</v>
      </c>
      <c r="G25" s="72" t="s">
        <v>591</v>
      </c>
      <c r="H25" s="444">
        <f t="shared" si="5"/>
        <v>5.87</v>
      </c>
      <c r="I25" s="456">
        <f t="shared" si="5"/>
        <v>345.87</v>
      </c>
      <c r="J25" s="456">
        <f t="shared" si="5"/>
        <v>8</v>
      </c>
      <c r="K25" s="453">
        <f>I16*(J16)*[3]D!H6</f>
        <v>553.39200000000005</v>
      </c>
      <c r="L25" s="454">
        <f>K25*[3]TP!$E$5*$E$9</f>
        <v>719.40960000000007</v>
      </c>
      <c r="M25" s="454">
        <f>K25*$E$6*$E$9</f>
        <v>3971.1409920000001</v>
      </c>
      <c r="N25" s="455">
        <f>I16*(J16)*[3]D!I6</f>
        <v>553.39200000000005</v>
      </c>
      <c r="O25" s="449">
        <f>N25*[3]TP!$E$5*$E$9</f>
        <v>719.40960000000007</v>
      </c>
      <c r="P25" s="449">
        <f>N25*$E$6*$E$9</f>
        <v>3971.1409920000001</v>
      </c>
    </row>
    <row r="26" spans="1:16" ht="15" hidden="1" x14ac:dyDescent="0.25">
      <c r="A26" s="71" t="s">
        <v>658</v>
      </c>
      <c r="B26" s="91">
        <f t="shared" si="4"/>
        <v>1</v>
      </c>
      <c r="C26" s="72">
        <f t="shared" si="4"/>
        <v>0</v>
      </c>
      <c r="D26" s="72" t="s">
        <v>591</v>
      </c>
      <c r="E26" s="444">
        <f>E17</f>
        <v>0</v>
      </c>
      <c r="F26" s="72">
        <f>F17</f>
        <v>1</v>
      </c>
      <c r="G26" s="72" t="s">
        <v>591</v>
      </c>
      <c r="H26" s="73">
        <f t="shared" si="5"/>
        <v>1</v>
      </c>
      <c r="I26" s="74">
        <f t="shared" si="5"/>
        <v>0</v>
      </c>
      <c r="J26" s="74">
        <f t="shared" si="5"/>
        <v>1</v>
      </c>
      <c r="K26" s="88">
        <f>I17*(J17)*[3]D!H7</f>
        <v>0</v>
      </c>
      <c r="L26" s="89">
        <f>K26*[3]TP!$E$5*$E$9</f>
        <v>0</v>
      </c>
      <c r="M26" s="89">
        <f>K26*$E$6*$E$9</f>
        <v>0</v>
      </c>
      <c r="N26" s="90">
        <f>I17*(J17)*[3]D!I7</f>
        <v>0</v>
      </c>
      <c r="O26" s="70">
        <f>N26*[3]TP!$E$5*$E$9</f>
        <v>0</v>
      </c>
      <c r="P26" s="70">
        <f>N26*$E$6*$E$9</f>
        <v>0</v>
      </c>
    </row>
    <row r="27" spans="1:16" ht="15" hidden="1" x14ac:dyDescent="0.25">
      <c r="A27" s="71" t="s">
        <v>658</v>
      </c>
      <c r="B27" s="91">
        <f t="shared" si="4"/>
        <v>1</v>
      </c>
      <c r="C27" s="72">
        <f t="shared" si="4"/>
        <v>0</v>
      </c>
      <c r="D27" s="72" t="s">
        <v>591</v>
      </c>
      <c r="E27" s="444">
        <f>E18</f>
        <v>0</v>
      </c>
      <c r="F27" s="72">
        <f>F18</f>
        <v>1</v>
      </c>
      <c r="G27" s="72" t="s">
        <v>591</v>
      </c>
      <c r="H27" s="73">
        <f t="shared" si="5"/>
        <v>1</v>
      </c>
      <c r="I27" s="92">
        <f t="shared" si="5"/>
        <v>0</v>
      </c>
      <c r="J27" s="92">
        <f t="shared" si="5"/>
        <v>1</v>
      </c>
      <c r="K27" s="88">
        <f>I18*(J18)*[3]D!H8</f>
        <v>0</v>
      </c>
      <c r="L27" s="89">
        <f>K27*[3]TP!$E$5*$E$9</f>
        <v>0</v>
      </c>
      <c r="M27" s="89">
        <f>K27*$E$6*$E$9</f>
        <v>0</v>
      </c>
      <c r="N27" s="90">
        <f>I18*(J18)*[3]D!I8</f>
        <v>0</v>
      </c>
      <c r="O27" s="70">
        <f>N27*[3]TP!$E$5*$E$9</f>
        <v>0</v>
      </c>
      <c r="P27" s="70">
        <f>N27*$E$6*$E$9</f>
        <v>0</v>
      </c>
    </row>
    <row r="28" spans="1:16" ht="13.5" thickBot="1" x14ac:dyDescent="0.25">
      <c r="A28" s="668" t="s">
        <v>659</v>
      </c>
      <c r="B28" s="669"/>
      <c r="C28" s="669"/>
      <c r="D28" s="669"/>
      <c r="E28" s="669"/>
      <c r="F28" s="669"/>
      <c r="G28" s="669"/>
      <c r="H28" s="669"/>
      <c r="I28" s="78">
        <f>SUM(I23:I27)</f>
        <v>1100.98</v>
      </c>
      <c r="J28" s="93"/>
      <c r="K28" s="457">
        <f t="shared" ref="K28:P28" si="6">SUM(K23:K27)</f>
        <v>1761.568</v>
      </c>
      <c r="L28" s="457">
        <f t="shared" si="6"/>
        <v>2290.0384000000004</v>
      </c>
      <c r="M28" s="457">
        <f t="shared" si="6"/>
        <v>12641.011967999999</v>
      </c>
      <c r="N28" s="457">
        <f t="shared" si="6"/>
        <v>1761.568</v>
      </c>
      <c r="O28" s="458">
        <f t="shared" si="6"/>
        <v>2290.0384000000004</v>
      </c>
      <c r="P28" s="458">
        <f t="shared" si="6"/>
        <v>12641.011967999999</v>
      </c>
    </row>
    <row r="29" spans="1:16" x14ac:dyDescent="0.2">
      <c r="J29" s="459" t="s">
        <v>665</v>
      </c>
      <c r="K29" s="460"/>
      <c r="L29" s="461">
        <f>L28*$E$10</f>
        <v>3435.0576000000005</v>
      </c>
      <c r="M29" s="461">
        <f t="shared" ref="M29:P29" si="7">M28*$E$10</f>
        <v>18961.517951999998</v>
      </c>
      <c r="N29" s="460"/>
      <c r="O29" s="461">
        <f t="shared" si="7"/>
        <v>3435.0576000000005</v>
      </c>
      <c r="P29" s="462">
        <f t="shared" si="7"/>
        <v>18961.517951999998</v>
      </c>
    </row>
    <row r="30" spans="1:16" ht="13.5" thickBot="1" x14ac:dyDescent="0.25">
      <c r="J30" s="463" t="s">
        <v>666</v>
      </c>
      <c r="K30" s="464">
        <f>K28*$E$10</f>
        <v>2642.3519999999999</v>
      </c>
      <c r="L30" s="465"/>
      <c r="M30" s="465"/>
      <c r="N30" s="464">
        <f>N28*$E$10</f>
        <v>2642.3519999999999</v>
      </c>
      <c r="O30" s="465"/>
      <c r="P30" s="466"/>
    </row>
    <row r="31" spans="1:16" x14ac:dyDescent="0.2">
      <c r="K31" s="94"/>
      <c r="L31" s="94"/>
      <c r="M31" s="94"/>
      <c r="N31" s="94"/>
    </row>
    <row r="32" spans="1:16" x14ac:dyDescent="0.2">
      <c r="K32" s="94"/>
      <c r="L32" s="94"/>
      <c r="M32" s="94"/>
      <c r="N32" s="94"/>
    </row>
    <row r="33" spans="11:14" x14ac:dyDescent="0.2">
      <c r="K33" s="94"/>
      <c r="L33" s="94"/>
      <c r="M33" s="94"/>
      <c r="N33" s="94"/>
    </row>
    <row r="34" spans="11:14" x14ac:dyDescent="0.2">
      <c r="K34" s="87"/>
      <c r="L34" s="87"/>
      <c r="M34" s="87"/>
      <c r="N34" s="87"/>
    </row>
    <row r="35" spans="11:14" x14ac:dyDescent="0.2">
      <c r="K35" s="95"/>
      <c r="L35" s="95"/>
      <c r="M35" s="95"/>
      <c r="N35" s="95"/>
    </row>
  </sheetData>
  <mergeCells count="30">
    <mergeCell ref="A7:D7"/>
    <mergeCell ref="A2:D2"/>
    <mergeCell ref="A3:D3"/>
    <mergeCell ref="A4:D4"/>
    <mergeCell ref="A5:D5"/>
    <mergeCell ref="A6:D6"/>
    <mergeCell ref="A8:D8"/>
    <mergeCell ref="A9:D9"/>
    <mergeCell ref="A10:D10"/>
    <mergeCell ref="A11:P11"/>
    <mergeCell ref="A12:B13"/>
    <mergeCell ref="C12:H12"/>
    <mergeCell ref="I12:I13"/>
    <mergeCell ref="J12:J13"/>
    <mergeCell ref="K12:L12"/>
    <mergeCell ref="M12:O12"/>
    <mergeCell ref="C13:E13"/>
    <mergeCell ref="F13:H13"/>
    <mergeCell ref="I20:J20"/>
    <mergeCell ref="K21:M21"/>
    <mergeCell ref="N21:P21"/>
    <mergeCell ref="I21:I22"/>
    <mergeCell ref="J21:J22"/>
    <mergeCell ref="A28:H28"/>
    <mergeCell ref="A21:B22"/>
    <mergeCell ref="C21:H21"/>
    <mergeCell ref="A19:H19"/>
    <mergeCell ref="A20:H20"/>
    <mergeCell ref="C22:E22"/>
    <mergeCell ref="F22:H2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8"/>
  <sheetViews>
    <sheetView topLeftCell="A7" zoomScale="70" zoomScaleNormal="70" workbookViewId="0">
      <selection activeCell="J25" sqref="J25"/>
    </sheetView>
  </sheetViews>
  <sheetFormatPr defaultRowHeight="12.75" x14ac:dyDescent="0.2"/>
  <cols>
    <col min="1" max="1" width="9.33203125" style="52"/>
    <col min="2" max="2" width="53.5" style="52" bestFit="1" customWidth="1"/>
    <col min="3" max="3" width="3.5" style="52" bestFit="1" customWidth="1"/>
    <col min="4" max="4" width="3.1640625" style="52" bestFit="1" customWidth="1"/>
    <col min="5" max="5" width="8.83203125" style="52" customWidth="1"/>
    <col min="6" max="6" width="5" style="52" bestFit="1" customWidth="1"/>
    <col min="7" max="7" width="3.1640625" style="52" bestFit="1" customWidth="1"/>
    <col min="8" max="8" width="8.83203125" style="52" customWidth="1"/>
    <col min="9" max="9" width="21.33203125" style="52" customWidth="1"/>
    <col min="10" max="10" width="22.33203125" style="52" customWidth="1"/>
    <col min="11" max="11" width="17.33203125" style="52" customWidth="1"/>
    <col min="12" max="12" width="9.83203125" style="52" bestFit="1" customWidth="1"/>
    <col min="13" max="13" width="16" style="52" bestFit="1" customWidth="1"/>
    <col min="14" max="14" width="15" style="52" bestFit="1" customWidth="1"/>
    <col min="15" max="15" width="16" style="52" bestFit="1" customWidth="1"/>
    <col min="16" max="16" width="42.6640625" style="52" customWidth="1"/>
    <col min="17" max="17" width="20.6640625" style="52" customWidth="1"/>
    <col min="18" max="18" width="21.6640625" style="52" customWidth="1"/>
    <col min="19" max="19" width="17" style="52" customWidth="1"/>
    <col min="20" max="16384" width="9.33203125" style="52"/>
  </cols>
  <sheetData>
    <row r="2" spans="1:20" ht="15.75" x14ac:dyDescent="0.25">
      <c r="A2" s="717" t="s">
        <v>633</v>
      </c>
      <c r="B2" s="717"/>
      <c r="C2" s="717"/>
      <c r="D2" s="717"/>
      <c r="E2" s="96"/>
      <c r="F2" s="97"/>
      <c r="G2" s="98"/>
      <c r="H2" s="98"/>
      <c r="J2" s="99"/>
      <c r="K2" s="99"/>
      <c r="L2" s="99"/>
      <c r="M2" s="99"/>
    </row>
    <row r="3" spans="1:20" ht="16.5" x14ac:dyDescent="0.25">
      <c r="A3" s="717" t="s">
        <v>667</v>
      </c>
      <c r="B3" s="717"/>
      <c r="C3" s="717"/>
      <c r="D3" s="717"/>
      <c r="E3" s="100">
        <f>[3]TP!E3</f>
        <v>42</v>
      </c>
      <c r="F3" s="718" t="s">
        <v>668</v>
      </c>
      <c r="G3" s="719"/>
      <c r="H3" s="719"/>
      <c r="I3" s="719"/>
      <c r="J3" s="99"/>
      <c r="K3" s="99"/>
      <c r="L3" s="99"/>
      <c r="M3" s="99"/>
    </row>
    <row r="4" spans="1:20" ht="16.5" x14ac:dyDescent="0.25">
      <c r="A4" s="717" t="s">
        <v>669</v>
      </c>
      <c r="B4" s="717"/>
      <c r="C4" s="717"/>
      <c r="D4" s="717"/>
      <c r="E4" s="100">
        <v>3</v>
      </c>
      <c r="F4" s="718" t="s">
        <v>668</v>
      </c>
      <c r="G4" s="719"/>
      <c r="H4" s="719"/>
      <c r="I4" s="719"/>
      <c r="J4" s="99"/>
      <c r="K4" s="99"/>
      <c r="L4" s="99"/>
      <c r="M4" s="99"/>
    </row>
    <row r="5" spans="1:20" ht="16.5" x14ac:dyDescent="0.25">
      <c r="A5" s="717" t="s">
        <v>635</v>
      </c>
      <c r="B5" s="717"/>
      <c r="C5" s="717"/>
      <c r="D5" s="717"/>
      <c r="E5" s="96">
        <v>5</v>
      </c>
      <c r="F5" s="718" t="s">
        <v>668</v>
      </c>
      <c r="G5" s="719"/>
      <c r="H5" s="719"/>
      <c r="I5" s="719"/>
      <c r="J5" s="99"/>
      <c r="K5" s="99"/>
      <c r="L5" s="99"/>
      <c r="M5" s="99"/>
    </row>
    <row r="6" spans="1:20" ht="15.75" x14ac:dyDescent="0.2">
      <c r="A6" s="717" t="s">
        <v>670</v>
      </c>
      <c r="B6" s="717"/>
      <c r="C6" s="717"/>
      <c r="D6" s="717"/>
      <c r="E6" s="101">
        <v>8</v>
      </c>
      <c r="F6" s="718" t="s">
        <v>668</v>
      </c>
      <c r="G6" s="719"/>
      <c r="H6" s="719"/>
      <c r="I6" s="719"/>
    </row>
    <row r="7" spans="1:20" ht="15.75" x14ac:dyDescent="0.2">
      <c r="A7" s="717" t="s">
        <v>638</v>
      </c>
      <c r="B7" s="717"/>
      <c r="C7" s="717"/>
      <c r="D7" s="717"/>
      <c r="E7" s="101">
        <v>46</v>
      </c>
      <c r="F7" s="718" t="s">
        <v>668</v>
      </c>
      <c r="G7" s="719"/>
      <c r="H7" s="719"/>
      <c r="I7" s="719"/>
    </row>
    <row r="8" spans="1:20" ht="16.5" thickBot="1" x14ac:dyDescent="0.25">
      <c r="A8" s="720" t="s">
        <v>671</v>
      </c>
      <c r="B8" s="720"/>
      <c r="C8" s="720"/>
      <c r="D8" s="720"/>
      <c r="E8" s="102">
        <v>26</v>
      </c>
    </row>
    <row r="9" spans="1:20" ht="16.5" thickBot="1" x14ac:dyDescent="0.25">
      <c r="A9" s="714" t="s">
        <v>1275</v>
      </c>
      <c r="B9" s="715"/>
      <c r="C9" s="715"/>
      <c r="D9" s="715"/>
      <c r="E9" s="715"/>
      <c r="F9" s="715"/>
      <c r="G9" s="715"/>
      <c r="H9" s="715"/>
      <c r="I9" s="715"/>
      <c r="J9" s="715"/>
      <c r="K9" s="715"/>
      <c r="L9" s="715"/>
      <c r="M9" s="715"/>
      <c r="N9" s="715"/>
      <c r="O9" s="715"/>
      <c r="P9" s="715"/>
      <c r="Q9" s="716"/>
    </row>
    <row r="10" spans="1:20" ht="15" x14ac:dyDescent="0.2">
      <c r="A10" s="709" t="s">
        <v>576</v>
      </c>
      <c r="B10" s="710"/>
      <c r="C10" s="710" t="s">
        <v>642</v>
      </c>
      <c r="D10" s="710"/>
      <c r="E10" s="710"/>
      <c r="F10" s="710"/>
      <c r="G10" s="710"/>
      <c r="H10" s="710"/>
      <c r="I10" s="712" t="s">
        <v>643</v>
      </c>
      <c r="J10" s="712" t="s">
        <v>644</v>
      </c>
      <c r="K10" s="702" t="s">
        <v>672</v>
      </c>
      <c r="L10" s="702"/>
      <c r="M10" s="702" t="s">
        <v>673</v>
      </c>
      <c r="N10" s="702"/>
      <c r="O10" s="702" t="s">
        <v>674</v>
      </c>
      <c r="P10" s="702"/>
      <c r="Q10" s="703"/>
    </row>
    <row r="11" spans="1:20" ht="30.75" thickBot="1" x14ac:dyDescent="0.25">
      <c r="A11" s="711"/>
      <c r="B11" s="704"/>
      <c r="C11" s="704" t="s">
        <v>648</v>
      </c>
      <c r="D11" s="704"/>
      <c r="E11" s="704"/>
      <c r="F11" s="704" t="s">
        <v>649</v>
      </c>
      <c r="G11" s="704"/>
      <c r="H11" s="704"/>
      <c r="I11" s="713"/>
      <c r="J11" s="713"/>
      <c r="K11" s="103" t="s">
        <v>544</v>
      </c>
      <c r="L11" s="103" t="s">
        <v>675</v>
      </c>
      <c r="M11" s="103" t="s">
        <v>544</v>
      </c>
      <c r="N11" s="103" t="s">
        <v>675</v>
      </c>
      <c r="O11" s="103" t="s">
        <v>675</v>
      </c>
      <c r="P11" s="103" t="s">
        <v>676</v>
      </c>
      <c r="Q11" s="104" t="s">
        <v>677</v>
      </c>
      <c r="R11" s="105"/>
      <c r="S11" s="105"/>
      <c r="T11" s="105"/>
    </row>
    <row r="12" spans="1:20" ht="15" x14ac:dyDescent="0.2">
      <c r="A12" s="106" t="s">
        <v>655</v>
      </c>
      <c r="B12" s="107" t="str">
        <f>[3]TP!B14</f>
        <v>AVENIDA BUENAVENTURA TRECHO 01</v>
      </c>
      <c r="C12" s="108">
        <f>[3]TP!C14</f>
        <v>0</v>
      </c>
      <c r="D12" s="108" t="s">
        <v>591</v>
      </c>
      <c r="E12" s="109">
        <f>[3]TP!E14</f>
        <v>0</v>
      </c>
      <c r="F12" s="108">
        <f>[3]TP!F14</f>
        <v>25</v>
      </c>
      <c r="G12" s="108" t="s">
        <v>591</v>
      </c>
      <c r="H12" s="109">
        <f>'DIMENSIONAMENTO DAS RUAS'!F4</f>
        <v>7.46</v>
      </c>
      <c r="I12" s="110">
        <f>-(C12*20+E12)+(F12*20+H12)</f>
        <v>507.46</v>
      </c>
      <c r="J12" s="110">
        <f>TP!J14</f>
        <v>8</v>
      </c>
      <c r="K12" s="111">
        <f>(J12-0.5)*I12</f>
        <v>3805.95</v>
      </c>
      <c r="L12" s="111">
        <f>K12*1.2/1000</f>
        <v>4.5671399999999993</v>
      </c>
      <c r="M12" s="111">
        <f>(J12-2*0.25)*I12</f>
        <v>3805.95</v>
      </c>
      <c r="N12" s="111">
        <f>M12*2.3/1000</f>
        <v>8.7536849999999991</v>
      </c>
      <c r="O12" s="112">
        <f>M12*$E$8/1000</f>
        <v>98.954700000000003</v>
      </c>
      <c r="P12" s="111">
        <f>O12*$E$3</f>
        <v>4156.0974000000006</v>
      </c>
      <c r="Q12" s="111">
        <f>O12*$E$4</f>
        <v>296.86410000000001</v>
      </c>
      <c r="R12" s="705"/>
      <c r="S12" s="705"/>
      <c r="T12" s="705"/>
    </row>
    <row r="13" spans="1:20" ht="15" x14ac:dyDescent="0.2">
      <c r="A13" s="113" t="s">
        <v>656</v>
      </c>
      <c r="B13" s="114" t="str">
        <f>[3]TP!B15</f>
        <v>AVENIDA BUENAVENTURA TRECHO 02</v>
      </c>
      <c r="C13" s="115">
        <f>[3]TP!C15</f>
        <v>0</v>
      </c>
      <c r="D13" s="115" t="s">
        <v>591</v>
      </c>
      <c r="E13" s="116">
        <f>[3]TP!E15</f>
        <v>0</v>
      </c>
      <c r="F13" s="115">
        <f>[3]TP!F15</f>
        <v>12</v>
      </c>
      <c r="G13" s="115" t="s">
        <v>591</v>
      </c>
      <c r="H13" s="109">
        <f>'DIMENSIONAMENTO DAS RUAS'!F5</f>
        <v>7.65</v>
      </c>
      <c r="I13" s="117">
        <f t="shared" ref="I13:I14" si="0">-(C13*20+E13)+(F13*20+H13)</f>
        <v>247.65</v>
      </c>
      <c r="J13" s="110">
        <f>TP!J15</f>
        <v>8</v>
      </c>
      <c r="K13" s="118">
        <f t="shared" ref="K13:K14" si="1">(J13-0.5)*I13</f>
        <v>1857.375</v>
      </c>
      <c r="L13" s="118">
        <f t="shared" ref="L13:L14" si="2">K13*1.2/1000</f>
        <v>2.22885</v>
      </c>
      <c r="M13" s="118">
        <f t="shared" ref="M13:M14" si="3">(J13-2*0.25)*I13</f>
        <v>1857.375</v>
      </c>
      <c r="N13" s="118">
        <f t="shared" ref="N13:N14" si="4">M13*2.3/1000</f>
        <v>4.2719624999999999</v>
      </c>
      <c r="O13" s="119">
        <f t="shared" ref="O13:O14" si="5">M13*$E$8/1000</f>
        <v>48.29175</v>
      </c>
      <c r="P13" s="118">
        <f t="shared" ref="P13:P14" si="6">O13*$E$3</f>
        <v>2028.2535</v>
      </c>
      <c r="Q13" s="118">
        <f t="shared" ref="Q13:Q14" si="7">O13*$E$4</f>
        <v>144.87524999999999</v>
      </c>
      <c r="R13" s="705"/>
      <c r="S13" s="705"/>
      <c r="T13" s="705"/>
    </row>
    <row r="14" spans="1:20" ht="15" x14ac:dyDescent="0.2">
      <c r="A14" s="113" t="s">
        <v>657</v>
      </c>
      <c r="B14" s="114" t="str">
        <f>[3]TP!B16</f>
        <v>ALAMEDA DAS SAMAMBAIAS</v>
      </c>
      <c r="C14" s="115">
        <f>[3]TP!C16</f>
        <v>0</v>
      </c>
      <c r="D14" s="115" t="s">
        <v>591</v>
      </c>
      <c r="E14" s="116">
        <f>[3]TP!E16</f>
        <v>0</v>
      </c>
      <c r="F14" s="115">
        <f>[3]TP!F16</f>
        <v>17</v>
      </c>
      <c r="G14" s="115" t="s">
        <v>591</v>
      </c>
      <c r="H14" s="109">
        <f>'DIMENSIONAMENTO DAS RUAS'!F6</f>
        <v>5.87</v>
      </c>
      <c r="I14" s="117">
        <f t="shared" si="0"/>
        <v>345.87</v>
      </c>
      <c r="J14" s="110">
        <f>TP!J16</f>
        <v>8</v>
      </c>
      <c r="K14" s="118">
        <f t="shared" si="1"/>
        <v>2594.0250000000001</v>
      </c>
      <c r="L14" s="118">
        <f t="shared" si="2"/>
        <v>3.1128299999999998</v>
      </c>
      <c r="M14" s="118">
        <f t="shared" si="3"/>
        <v>2594.0250000000001</v>
      </c>
      <c r="N14" s="118">
        <f t="shared" si="4"/>
        <v>5.9662574999999993</v>
      </c>
      <c r="O14" s="119">
        <f t="shared" si="5"/>
        <v>67.44465000000001</v>
      </c>
      <c r="P14" s="118">
        <f t="shared" si="6"/>
        <v>2832.6753000000003</v>
      </c>
      <c r="Q14" s="118">
        <f t="shared" si="7"/>
        <v>202.33395000000002</v>
      </c>
      <c r="R14" s="105"/>
      <c r="S14" s="105"/>
      <c r="T14" s="105"/>
    </row>
    <row r="15" spans="1:20" ht="15.75" x14ac:dyDescent="0.2">
      <c r="A15" s="698" t="s">
        <v>678</v>
      </c>
      <c r="B15" s="698"/>
      <c r="C15" s="698"/>
      <c r="D15" s="698"/>
      <c r="E15" s="698"/>
      <c r="F15" s="698"/>
      <c r="G15" s="698"/>
      <c r="H15" s="698"/>
      <c r="I15" s="120">
        <f>SUM(I12:I14)</f>
        <v>1100.98</v>
      </c>
      <c r="J15" s="121"/>
      <c r="K15" s="122">
        <f t="shared" ref="K15:Q15" si="8">SUM(K12:K14)</f>
        <v>8257.35</v>
      </c>
      <c r="L15" s="122">
        <f t="shared" si="8"/>
        <v>9.9088199999999986</v>
      </c>
      <c r="M15" s="122">
        <f t="shared" si="8"/>
        <v>8257.35</v>
      </c>
      <c r="N15" s="122">
        <f t="shared" si="8"/>
        <v>18.991904999999996</v>
      </c>
      <c r="O15" s="122">
        <f t="shared" si="8"/>
        <v>214.69110000000001</v>
      </c>
      <c r="P15" s="122">
        <f t="shared" si="8"/>
        <v>9017.0262000000002</v>
      </c>
      <c r="Q15" s="122">
        <f t="shared" si="8"/>
        <v>644.07330000000002</v>
      </c>
    </row>
    <row r="16" spans="1:20" ht="15.75" x14ac:dyDescent="0.2">
      <c r="A16" s="706"/>
      <c r="B16" s="707"/>
      <c r="C16" s="707"/>
      <c r="D16" s="707"/>
      <c r="E16" s="707"/>
      <c r="F16" s="707"/>
      <c r="G16" s="707"/>
      <c r="H16" s="708"/>
      <c r="I16" s="115"/>
      <c r="J16" s="123" t="s">
        <v>679</v>
      </c>
      <c r="K16" s="121"/>
      <c r="L16" s="121"/>
      <c r="M16" s="121"/>
      <c r="N16" s="121"/>
      <c r="O16" s="121"/>
      <c r="P16" s="121"/>
    </row>
    <row r="18" spans="1:19" ht="15" x14ac:dyDescent="0.2">
      <c r="A18" s="699" t="s">
        <v>576</v>
      </c>
      <c r="B18" s="699"/>
      <c r="C18" s="699" t="s">
        <v>642</v>
      </c>
      <c r="D18" s="699"/>
      <c r="E18" s="699"/>
      <c r="F18" s="699"/>
      <c r="G18" s="699"/>
      <c r="H18" s="699"/>
      <c r="I18" s="700" t="s">
        <v>643</v>
      </c>
      <c r="J18" s="700" t="s">
        <v>644</v>
      </c>
      <c r="K18" s="701" t="s">
        <v>680</v>
      </c>
      <c r="L18" s="701"/>
      <c r="M18" s="701" t="s">
        <v>681</v>
      </c>
      <c r="N18" s="701"/>
      <c r="O18" s="701"/>
      <c r="P18" s="124" t="s">
        <v>682</v>
      </c>
      <c r="Q18" s="125" t="s">
        <v>683</v>
      </c>
      <c r="R18" s="126" t="s">
        <v>684</v>
      </c>
    </row>
    <row r="19" spans="1:19" ht="30" x14ac:dyDescent="0.2">
      <c r="A19" s="699"/>
      <c r="B19" s="699"/>
      <c r="C19" s="699" t="s">
        <v>648</v>
      </c>
      <c r="D19" s="699"/>
      <c r="E19" s="699"/>
      <c r="F19" s="699" t="s">
        <v>649</v>
      </c>
      <c r="G19" s="699"/>
      <c r="H19" s="699"/>
      <c r="I19" s="700"/>
      <c r="J19" s="700"/>
      <c r="K19" s="127" t="s">
        <v>544</v>
      </c>
      <c r="L19" s="127" t="s">
        <v>675</v>
      </c>
      <c r="M19" s="127" t="s">
        <v>675</v>
      </c>
      <c r="N19" s="127" t="s">
        <v>685</v>
      </c>
      <c r="O19" s="127" t="s">
        <v>686</v>
      </c>
      <c r="P19" s="127" t="s">
        <v>617</v>
      </c>
      <c r="Q19" s="128" t="s">
        <v>617</v>
      </c>
      <c r="R19" s="53" t="s">
        <v>617</v>
      </c>
      <c r="S19" s="53" t="s">
        <v>687</v>
      </c>
    </row>
    <row r="20" spans="1:19" ht="15.75" x14ac:dyDescent="0.2">
      <c r="A20" s="113" t="s">
        <v>655</v>
      </c>
      <c r="B20" s="114" t="str">
        <f>[3]TP!B14</f>
        <v>AVENIDA BUENAVENTURA TRECHO 01</v>
      </c>
      <c r="C20" s="115">
        <f>C12</f>
        <v>0</v>
      </c>
      <c r="D20" s="115" t="s">
        <v>591</v>
      </c>
      <c r="E20" s="116">
        <f t="shared" ref="E20:F22" si="9">E12</f>
        <v>0</v>
      </c>
      <c r="F20" s="115">
        <f t="shared" si="9"/>
        <v>25</v>
      </c>
      <c r="G20" s="115" t="s">
        <v>591</v>
      </c>
      <c r="H20" s="116">
        <f>H12</f>
        <v>7.46</v>
      </c>
      <c r="I20" s="117">
        <f>-(C20*20+E20)+(F20*20+H20)</f>
        <v>507.46</v>
      </c>
      <c r="J20" s="117">
        <f>J12</f>
        <v>8</v>
      </c>
      <c r="K20" s="118">
        <f>M12</f>
        <v>3805.95</v>
      </c>
      <c r="L20" s="118">
        <f>K20*1.2/1000</f>
        <v>4.5671399999999993</v>
      </c>
      <c r="M20" s="118">
        <f>M12*1.08/1000</f>
        <v>4.1104260000000004</v>
      </c>
      <c r="N20" s="118">
        <f>M20*$E$3</f>
        <v>172.63789200000002</v>
      </c>
      <c r="O20" s="118">
        <f>M20*$E$4</f>
        <v>12.331278000000001</v>
      </c>
      <c r="P20" s="130">
        <f>TP!I14*2-20</f>
        <v>994.92</v>
      </c>
      <c r="Q20" s="129">
        <f>P20</f>
        <v>994.92</v>
      </c>
      <c r="R20" s="53">
        <f>I20*2*3</f>
        <v>3044.7599999999998</v>
      </c>
      <c r="S20" s="53"/>
    </row>
    <row r="21" spans="1:19" ht="15.75" x14ac:dyDescent="0.2">
      <c r="A21" s="113" t="s">
        <v>656</v>
      </c>
      <c r="B21" s="114" t="str">
        <f>[3]TP!B15</f>
        <v>AVENIDA BUENAVENTURA TRECHO 02</v>
      </c>
      <c r="C21" s="115">
        <f>C13</f>
        <v>0</v>
      </c>
      <c r="D21" s="115" t="s">
        <v>591</v>
      </c>
      <c r="E21" s="116">
        <f t="shared" si="9"/>
        <v>0</v>
      </c>
      <c r="F21" s="115">
        <f t="shared" si="9"/>
        <v>12</v>
      </c>
      <c r="G21" s="115" t="s">
        <v>591</v>
      </c>
      <c r="H21" s="116">
        <f>H13</f>
        <v>7.65</v>
      </c>
      <c r="I21" s="117">
        <f t="shared" ref="I21:I22" si="10">-(C21*20+E21)+(F21*20+H21)</f>
        <v>247.65</v>
      </c>
      <c r="J21" s="117">
        <f>J13</f>
        <v>8</v>
      </c>
      <c r="K21" s="118">
        <f>M13</f>
        <v>1857.375</v>
      </c>
      <c r="L21" s="118">
        <f t="shared" ref="L21:L22" si="11">K21*1.2/1000</f>
        <v>2.22885</v>
      </c>
      <c r="M21" s="118">
        <f>M13*1.08/1000</f>
        <v>2.0059650000000002</v>
      </c>
      <c r="N21" s="118">
        <f t="shared" ref="N21:N22" si="12">M21*$E$3</f>
        <v>84.250530000000012</v>
      </c>
      <c r="O21" s="118">
        <f t="shared" ref="O21:O22" si="13">M21*$E$4</f>
        <v>6.0178950000000011</v>
      </c>
      <c r="P21" s="130">
        <f>TP!I15*2-20</f>
        <v>475.3</v>
      </c>
      <c r="Q21" s="129">
        <f t="shared" ref="Q21:Q22" si="14">P21</f>
        <v>475.3</v>
      </c>
      <c r="R21" s="53">
        <f>I21*2*3-20</f>
        <v>1465.9</v>
      </c>
      <c r="S21" s="53"/>
    </row>
    <row r="22" spans="1:19" ht="15.75" x14ac:dyDescent="0.2">
      <c r="A22" s="113" t="s">
        <v>657</v>
      </c>
      <c r="B22" s="114" t="str">
        <f>[3]TP!B16</f>
        <v>ALAMEDA DAS SAMAMBAIAS</v>
      </c>
      <c r="C22" s="115">
        <f>C14</f>
        <v>0</v>
      </c>
      <c r="D22" s="115" t="s">
        <v>591</v>
      </c>
      <c r="E22" s="116">
        <f t="shared" si="9"/>
        <v>0</v>
      </c>
      <c r="F22" s="115">
        <f t="shared" si="9"/>
        <v>17</v>
      </c>
      <c r="G22" s="115" t="s">
        <v>591</v>
      </c>
      <c r="H22" s="116">
        <f>H14</f>
        <v>5.87</v>
      </c>
      <c r="I22" s="117">
        <f t="shared" si="10"/>
        <v>345.87</v>
      </c>
      <c r="J22" s="117">
        <f>J14</f>
        <v>8</v>
      </c>
      <c r="K22" s="118">
        <f>M14</f>
        <v>2594.0250000000001</v>
      </c>
      <c r="L22" s="118">
        <f t="shared" si="11"/>
        <v>3.1128299999999998</v>
      </c>
      <c r="M22" s="118">
        <f>M14*1.08/1000</f>
        <v>2.8015470000000007</v>
      </c>
      <c r="N22" s="118">
        <f t="shared" si="12"/>
        <v>117.66497400000003</v>
      </c>
      <c r="O22" s="118">
        <f t="shared" si="13"/>
        <v>8.4046410000000016</v>
      </c>
      <c r="P22" s="130">
        <f>TP!I16*2-20</f>
        <v>671.74</v>
      </c>
      <c r="Q22" s="129">
        <f t="shared" si="14"/>
        <v>671.74</v>
      </c>
      <c r="R22" s="53">
        <f>I22*2*3</f>
        <v>2075.2200000000003</v>
      </c>
      <c r="S22" s="53"/>
    </row>
    <row r="23" spans="1:19" ht="15.75" x14ac:dyDescent="0.2">
      <c r="A23" s="698" t="s">
        <v>678</v>
      </c>
      <c r="B23" s="698"/>
      <c r="C23" s="698"/>
      <c r="D23" s="698"/>
      <c r="E23" s="698"/>
      <c r="F23" s="698"/>
      <c r="G23" s="698"/>
      <c r="H23" s="698"/>
      <c r="I23" s="120">
        <f>SUM(I20:I22)</f>
        <v>1100.98</v>
      </c>
      <c r="J23" s="121"/>
      <c r="K23" s="122">
        <f t="shared" ref="K23:R23" si="15">SUM(K20:K22)</f>
        <v>8257.35</v>
      </c>
      <c r="L23" s="122">
        <f t="shared" si="15"/>
        <v>9.9088199999999986</v>
      </c>
      <c r="M23" s="122">
        <f t="shared" si="15"/>
        <v>8.9179380000000013</v>
      </c>
      <c r="N23" s="122">
        <f t="shared" si="15"/>
        <v>374.55339600000008</v>
      </c>
      <c r="O23" s="122">
        <f t="shared" si="15"/>
        <v>26.753814000000002</v>
      </c>
      <c r="P23" s="122">
        <f t="shared" si="15"/>
        <v>2141.96</v>
      </c>
      <c r="Q23" s="122">
        <f t="shared" si="15"/>
        <v>2141.96</v>
      </c>
      <c r="R23" s="53">
        <f t="shared" si="15"/>
        <v>6585.88</v>
      </c>
      <c r="S23" s="53"/>
    </row>
    <row r="28" spans="1:19" x14ac:dyDescent="0.2">
      <c r="B28" s="52" t="s">
        <v>1274</v>
      </c>
    </row>
  </sheetData>
  <mergeCells count="34">
    <mergeCell ref="A9:Q9"/>
    <mergeCell ref="A2:D2"/>
    <mergeCell ref="A3:D3"/>
    <mergeCell ref="F3:I3"/>
    <mergeCell ref="A4:D4"/>
    <mergeCell ref="F4:I4"/>
    <mergeCell ref="A5:D5"/>
    <mergeCell ref="F5:I5"/>
    <mergeCell ref="A6:D6"/>
    <mergeCell ref="F6:I6"/>
    <mergeCell ref="A7:D7"/>
    <mergeCell ref="F7:I7"/>
    <mergeCell ref="A8:D8"/>
    <mergeCell ref="R12:T13"/>
    <mergeCell ref="A15:H15"/>
    <mergeCell ref="A16:H16"/>
    <mergeCell ref="A10:B11"/>
    <mergeCell ref="C10:H10"/>
    <mergeCell ref="I10:I11"/>
    <mergeCell ref="J10:J11"/>
    <mergeCell ref="K10:L10"/>
    <mergeCell ref="M10:N10"/>
    <mergeCell ref="K18:L18"/>
    <mergeCell ref="M18:O18"/>
    <mergeCell ref="C19:E19"/>
    <mergeCell ref="F19:H19"/>
    <mergeCell ref="O10:Q10"/>
    <mergeCell ref="C11:E11"/>
    <mergeCell ref="F11:H11"/>
    <mergeCell ref="A23:H23"/>
    <mergeCell ref="A18:B19"/>
    <mergeCell ref="C18:H18"/>
    <mergeCell ref="I18:I19"/>
    <mergeCell ref="J18:J19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4" workbookViewId="0">
      <selection sqref="A1:D1"/>
    </sheetView>
  </sheetViews>
  <sheetFormatPr defaultRowHeight="12.75" x14ac:dyDescent="0.2"/>
  <cols>
    <col min="1" max="1" width="9.33203125" style="52"/>
    <col min="2" max="2" width="117.83203125" style="147" customWidth="1"/>
    <col min="3" max="3" width="14" style="148" customWidth="1"/>
    <col min="4" max="4" width="18.1640625" style="148" customWidth="1"/>
    <col min="5" max="5" width="15.5" style="52" bestFit="1" customWidth="1"/>
    <col min="6" max="16384" width="9.33203125" style="52"/>
  </cols>
  <sheetData>
    <row r="1" spans="1:4" ht="33" customHeight="1" thickBot="1" x14ac:dyDescent="0.25">
      <c r="A1" s="735" t="s">
        <v>1212</v>
      </c>
      <c r="B1" s="736"/>
      <c r="C1" s="736"/>
      <c r="D1" s="737"/>
    </row>
    <row r="2" spans="1:4" x14ac:dyDescent="0.2">
      <c r="A2" s="738" t="s">
        <v>688</v>
      </c>
      <c r="B2" s="739"/>
      <c r="C2" s="739"/>
      <c r="D2" s="740"/>
    </row>
    <row r="3" spans="1:4" x14ac:dyDescent="0.2">
      <c r="A3" s="724" t="s">
        <v>689</v>
      </c>
      <c r="B3" s="665"/>
      <c r="C3" s="725">
        <f>TP!P19*0.15</f>
        <v>1321.1759999999999</v>
      </c>
      <c r="D3" s="726"/>
    </row>
    <row r="4" spans="1:4" x14ac:dyDescent="0.2">
      <c r="A4" s="724" t="s">
        <v>690</v>
      </c>
      <c r="B4" s="665"/>
      <c r="C4" s="725">
        <f>0</f>
        <v>0</v>
      </c>
      <c r="D4" s="726"/>
    </row>
    <row r="5" spans="1:4" x14ac:dyDescent="0.2">
      <c r="A5" s="724" t="s">
        <v>661</v>
      </c>
      <c r="B5" s="665"/>
      <c r="C5" s="725">
        <f>TP!K28</f>
        <v>1761.568</v>
      </c>
      <c r="D5" s="726"/>
    </row>
    <row r="6" spans="1:4" x14ac:dyDescent="0.2">
      <c r="A6" s="724" t="s">
        <v>588</v>
      </c>
      <c r="B6" s="665"/>
      <c r="C6" s="725">
        <f>TP!N28</f>
        <v>1761.568</v>
      </c>
      <c r="D6" s="726"/>
    </row>
    <row r="7" spans="1:4" x14ac:dyDescent="0.2">
      <c r="A7" s="731" t="s">
        <v>691</v>
      </c>
      <c r="B7" s="667"/>
      <c r="C7" s="667"/>
      <c r="D7" s="732"/>
    </row>
    <row r="8" spans="1:4" x14ac:dyDescent="0.2">
      <c r="A8" s="724" t="s">
        <v>692</v>
      </c>
      <c r="B8" s="665"/>
      <c r="C8" s="733">
        <f>CRO!N15+CRO!L15+CRO!M23</f>
        <v>37.818662999999994</v>
      </c>
      <c r="D8" s="734"/>
    </row>
    <row r="9" spans="1:4" x14ac:dyDescent="0.2">
      <c r="A9" s="731" t="s">
        <v>693</v>
      </c>
      <c r="B9" s="667"/>
      <c r="C9" s="667"/>
      <c r="D9" s="732"/>
    </row>
    <row r="10" spans="1:4" x14ac:dyDescent="0.2">
      <c r="A10" s="724" t="s">
        <v>694</v>
      </c>
      <c r="B10" s="665"/>
      <c r="C10" s="725">
        <f>CRO!K15</f>
        <v>8257.35</v>
      </c>
      <c r="D10" s="726"/>
    </row>
    <row r="11" spans="1:4" x14ac:dyDescent="0.2">
      <c r="A11" s="731" t="s">
        <v>695</v>
      </c>
      <c r="B11" s="667"/>
      <c r="C11" s="667"/>
      <c r="D11" s="732"/>
    </row>
    <row r="12" spans="1:4" x14ac:dyDescent="0.2">
      <c r="A12" s="724" t="s">
        <v>696</v>
      </c>
      <c r="B12" s="665"/>
      <c r="C12" s="725">
        <v>313</v>
      </c>
      <c r="D12" s="726"/>
    </row>
    <row r="13" spans="1:4" x14ac:dyDescent="0.2">
      <c r="A13" s="724" t="s">
        <v>697</v>
      </c>
      <c r="B13" s="665"/>
      <c r="C13" s="725">
        <v>1</v>
      </c>
      <c r="D13" s="726"/>
    </row>
    <row r="14" spans="1:4" x14ac:dyDescent="0.2">
      <c r="A14" s="724" t="s">
        <v>698</v>
      </c>
      <c r="B14" s="665"/>
      <c r="C14" s="725">
        <f>INT(C10/C12)+1</f>
        <v>27</v>
      </c>
      <c r="D14" s="726"/>
    </row>
    <row r="15" spans="1:4" x14ac:dyDescent="0.2">
      <c r="A15" s="724" t="s">
        <v>699</v>
      </c>
      <c r="B15" s="665"/>
      <c r="C15" s="725">
        <f>INT((C14/30)*4.5)+1</f>
        <v>5</v>
      </c>
      <c r="D15" s="726"/>
    </row>
    <row r="16" spans="1:4" x14ac:dyDescent="0.2">
      <c r="A16" s="724" t="s">
        <v>700</v>
      </c>
      <c r="B16" s="665"/>
      <c r="C16" s="725">
        <f>INT((C15/4)*2)+1</f>
        <v>3</v>
      </c>
      <c r="D16" s="726"/>
    </row>
    <row r="17" spans="1:9" x14ac:dyDescent="0.2">
      <c r="A17" s="724" t="s">
        <v>701</v>
      </c>
      <c r="B17" s="665"/>
      <c r="C17" s="725">
        <f>IF(C16&lt;=2,1,(INT(C16/2+1)))</f>
        <v>2</v>
      </c>
      <c r="D17" s="726"/>
    </row>
    <row r="18" spans="1:9" s="131" customFormat="1" ht="15" x14ac:dyDescent="0.2">
      <c r="A18" s="727" t="s">
        <v>547</v>
      </c>
      <c r="B18" s="728" t="s">
        <v>548</v>
      </c>
      <c r="C18" s="729" t="s">
        <v>702</v>
      </c>
      <c r="D18" s="730"/>
    </row>
    <row r="19" spans="1:9" s="131" customFormat="1" ht="15" x14ac:dyDescent="0.2">
      <c r="A19" s="727"/>
      <c r="B19" s="728"/>
      <c r="C19" s="132" t="s">
        <v>703</v>
      </c>
      <c r="D19" s="133" t="s">
        <v>704</v>
      </c>
    </row>
    <row r="20" spans="1:9" ht="15" x14ac:dyDescent="0.2">
      <c r="A20" s="134" t="s">
        <v>705</v>
      </c>
      <c r="B20" s="721" t="s">
        <v>706</v>
      </c>
      <c r="C20" s="721"/>
      <c r="D20" s="722"/>
    </row>
    <row r="21" spans="1:9" ht="25.5" x14ac:dyDescent="0.2">
      <c r="A21" s="135" t="s">
        <v>589</v>
      </c>
      <c r="B21" s="136" t="s">
        <v>707</v>
      </c>
      <c r="C21" s="137">
        <v>1</v>
      </c>
      <c r="D21" s="138">
        <f>IF(C5&lt;1000,1,IF(C5&gt;=1000,INT(C5/1000)+1))</f>
        <v>2</v>
      </c>
      <c r="E21" s="52" t="s">
        <v>708</v>
      </c>
      <c r="F21" s="723"/>
      <c r="G21" s="723"/>
      <c r="H21" s="723"/>
      <c r="I21" s="723"/>
    </row>
    <row r="22" spans="1:9" ht="25.5" x14ac:dyDescent="0.2">
      <c r="A22" s="135" t="s">
        <v>592</v>
      </c>
      <c r="B22" s="136" t="s">
        <v>709</v>
      </c>
      <c r="C22" s="137">
        <v>1</v>
      </c>
      <c r="D22" s="138">
        <f>IF(C6&lt;200,1,IF(C6&gt;=200,INT(C6/200)+1))</f>
        <v>9</v>
      </c>
      <c r="E22" s="52" t="s">
        <v>710</v>
      </c>
      <c r="F22" s="723"/>
      <c r="G22" s="723"/>
      <c r="H22" s="723"/>
      <c r="I22" s="723"/>
    </row>
    <row r="23" spans="1:9" ht="25.5" x14ac:dyDescent="0.2">
      <c r="A23" s="135" t="s">
        <v>594</v>
      </c>
      <c r="B23" s="136" t="s">
        <v>711</v>
      </c>
      <c r="C23" s="137">
        <v>1</v>
      </c>
      <c r="D23" s="138">
        <f>IF(D21&lt;10,1,IF(D21&gt;=10,INT(D21/10)+1))</f>
        <v>1</v>
      </c>
      <c r="E23" s="52" t="s">
        <v>712</v>
      </c>
    </row>
    <row r="24" spans="1:9" ht="25.5" x14ac:dyDescent="0.2">
      <c r="A24" s="135" t="s">
        <v>713</v>
      </c>
      <c r="B24" s="136" t="s">
        <v>714</v>
      </c>
      <c r="C24" s="137">
        <v>1</v>
      </c>
      <c r="D24" s="138">
        <f>IF(D21&lt;10,1,IF(D21&gt;=10,INT(D21/10)+1))</f>
        <v>1</v>
      </c>
      <c r="E24" s="52" t="s">
        <v>712</v>
      </c>
      <c r="F24" s="723"/>
      <c r="G24" s="723"/>
      <c r="H24" s="723"/>
      <c r="I24" s="723"/>
    </row>
    <row r="25" spans="1:9" ht="25.5" x14ac:dyDescent="0.2">
      <c r="A25" s="135" t="s">
        <v>715</v>
      </c>
      <c r="B25" s="136" t="s">
        <v>716</v>
      </c>
      <c r="C25" s="137">
        <v>1</v>
      </c>
      <c r="D25" s="138">
        <f>IF(D21&lt;10,1,IF(D21&gt;=10,INT(D21/10)+1))</f>
        <v>1</v>
      </c>
      <c r="E25" s="52" t="s">
        <v>712</v>
      </c>
      <c r="F25" s="723"/>
      <c r="G25" s="723"/>
      <c r="H25" s="723"/>
      <c r="I25" s="723"/>
    </row>
    <row r="26" spans="1:9" ht="25.5" x14ac:dyDescent="0.2">
      <c r="A26" s="135" t="s">
        <v>717</v>
      </c>
      <c r="B26" s="136" t="s">
        <v>718</v>
      </c>
      <c r="C26" s="137">
        <v>1</v>
      </c>
      <c r="D26" s="138">
        <f>IF(D22&lt;4,1,IF(D22&gt;=4,INT(D22/4)+1))</f>
        <v>3</v>
      </c>
      <c r="E26" s="52" t="s">
        <v>719</v>
      </c>
    </row>
    <row r="27" spans="1:9" ht="25.5" x14ac:dyDescent="0.2">
      <c r="A27" s="135" t="s">
        <v>720</v>
      </c>
      <c r="B27" s="136" t="s">
        <v>721</v>
      </c>
      <c r="C27" s="137">
        <v>1</v>
      </c>
      <c r="D27" s="138">
        <f>IF(D22&lt;4,1,IF(D22&gt;=4,INT(D22/4)+1))</f>
        <v>3</v>
      </c>
      <c r="E27" s="52" t="s">
        <v>719</v>
      </c>
    </row>
    <row r="28" spans="1:9" ht="25.5" x14ac:dyDescent="0.2">
      <c r="A28" s="135" t="s">
        <v>722</v>
      </c>
      <c r="B28" s="136" t="s">
        <v>723</v>
      </c>
      <c r="C28" s="137">
        <v>1</v>
      </c>
      <c r="D28" s="138">
        <f>IF(D22&lt;4,1,IF(D22&gt;=4,INT(D22/4)+1))</f>
        <v>3</v>
      </c>
      <c r="E28" s="52" t="s">
        <v>719</v>
      </c>
    </row>
    <row r="29" spans="1:9" ht="25.5" x14ac:dyDescent="0.2">
      <c r="A29" s="135" t="s">
        <v>724</v>
      </c>
      <c r="B29" s="136" t="s">
        <v>725</v>
      </c>
      <c r="C29" s="137">
        <v>1</v>
      </c>
      <c r="D29" s="138">
        <f>IF(D22&lt;4,1,IF(D22&gt;=4,INT(D22/4)+1))</f>
        <v>3</v>
      </c>
      <c r="E29" s="52" t="s">
        <v>719</v>
      </c>
    </row>
    <row r="30" spans="1:9" ht="25.5" x14ac:dyDescent="0.2">
      <c r="A30" s="135" t="s">
        <v>726</v>
      </c>
      <c r="B30" s="136" t="s">
        <v>727</v>
      </c>
      <c r="C30" s="137">
        <v>5</v>
      </c>
      <c r="D30" s="138">
        <f>IF(C5&lt;1200,5,IF(C5&gt;=1200,(INT(C5/1200)+1)*5))</f>
        <v>10</v>
      </c>
      <c r="E30" s="52" t="s">
        <v>728</v>
      </c>
    </row>
    <row r="31" spans="1:9" ht="25.5" x14ac:dyDescent="0.2">
      <c r="A31" s="135" t="s">
        <v>729</v>
      </c>
      <c r="B31" s="136" t="s">
        <v>730</v>
      </c>
      <c r="C31" s="137">
        <v>1</v>
      </c>
      <c r="D31" s="138">
        <f>IF(C6&lt;800,5,IF(C6&gt;=800,(INT(C6/800)+1)*5))</f>
        <v>15</v>
      </c>
      <c r="E31" s="52" t="s">
        <v>731</v>
      </c>
    </row>
    <row r="32" spans="1:9" ht="15" x14ac:dyDescent="0.2">
      <c r="A32" s="134" t="s">
        <v>732</v>
      </c>
      <c r="B32" s="721" t="s">
        <v>545</v>
      </c>
      <c r="C32" s="721"/>
      <c r="D32" s="722"/>
    </row>
    <row r="33" spans="1:5" ht="15" x14ac:dyDescent="0.2">
      <c r="A33" s="134" t="s">
        <v>733</v>
      </c>
      <c r="B33" s="139" t="s">
        <v>734</v>
      </c>
      <c r="C33" s="140"/>
      <c r="D33" s="141"/>
    </row>
    <row r="34" spans="1:5" x14ac:dyDescent="0.2">
      <c r="A34" s="142" t="s">
        <v>735</v>
      </c>
      <c r="B34" s="136" t="s">
        <v>736</v>
      </c>
      <c r="C34" s="137">
        <v>1</v>
      </c>
      <c r="D34" s="138">
        <f>IF(C8/20&lt;1,1,IF(C8/20&gt;=1,INT(C8/20)+1))</f>
        <v>2</v>
      </c>
      <c r="E34" s="52" t="s">
        <v>737</v>
      </c>
    </row>
    <row r="35" spans="1:5" x14ac:dyDescent="0.2">
      <c r="A35" s="142" t="s">
        <v>738</v>
      </c>
      <c r="B35" s="136" t="s">
        <v>739</v>
      </c>
      <c r="C35" s="137">
        <v>1</v>
      </c>
      <c r="D35" s="138">
        <f>IF(C8/20&lt;1,1,IF(C8/20&gt;=1,INT(C8/20)+1))</f>
        <v>2</v>
      </c>
      <c r="E35" s="52" t="s">
        <v>737</v>
      </c>
    </row>
    <row r="36" spans="1:5" x14ac:dyDescent="0.2">
      <c r="A36" s="142" t="s">
        <v>740</v>
      </c>
      <c r="B36" s="136" t="s">
        <v>741</v>
      </c>
      <c r="C36" s="137">
        <v>1</v>
      </c>
      <c r="D36" s="138">
        <f>IF(C8/20&lt;1,1,IF(C8/20&gt;=1,INT(C8/20)+1))</f>
        <v>2</v>
      </c>
      <c r="E36" s="52" t="s">
        <v>737</v>
      </c>
    </row>
    <row r="37" spans="1:5" x14ac:dyDescent="0.2">
      <c r="A37" s="142" t="s">
        <v>742</v>
      </c>
      <c r="B37" s="136" t="s">
        <v>743</v>
      </c>
      <c r="C37" s="137">
        <v>1</v>
      </c>
      <c r="D37" s="138">
        <f>IF(C8/20&lt;1,1,IF(C8/20&gt;=1,INT(C8/20)+1))</f>
        <v>2</v>
      </c>
      <c r="E37" s="52" t="s">
        <v>737</v>
      </c>
    </row>
    <row r="38" spans="1:5" ht="15" x14ac:dyDescent="0.2">
      <c r="A38" s="134" t="s">
        <v>744</v>
      </c>
      <c r="B38" s="139" t="s">
        <v>745</v>
      </c>
      <c r="C38" s="137"/>
      <c r="D38" s="138"/>
    </row>
    <row r="39" spans="1:5" x14ac:dyDescent="0.2">
      <c r="A39" s="142" t="s">
        <v>735</v>
      </c>
      <c r="B39" s="136" t="s">
        <v>746</v>
      </c>
      <c r="C39" s="137">
        <v>2</v>
      </c>
      <c r="D39" s="138">
        <f>C39*$C$14</f>
        <v>54</v>
      </c>
      <c r="E39" s="52" t="s">
        <v>747</v>
      </c>
    </row>
    <row r="40" spans="1:5" x14ac:dyDescent="0.2">
      <c r="A40" s="142" t="s">
        <v>738</v>
      </c>
      <c r="B40" s="136" t="s">
        <v>748</v>
      </c>
      <c r="C40" s="137">
        <v>1</v>
      </c>
      <c r="D40" s="138">
        <f t="shared" ref="D40:D41" si="0">C40*$C$14</f>
        <v>27</v>
      </c>
      <c r="E40" s="52" t="s">
        <v>749</v>
      </c>
    </row>
    <row r="41" spans="1:5" x14ac:dyDescent="0.2">
      <c r="A41" s="142" t="s">
        <v>740</v>
      </c>
      <c r="B41" s="136" t="s">
        <v>750</v>
      </c>
      <c r="C41" s="137">
        <v>1</v>
      </c>
      <c r="D41" s="138">
        <f t="shared" si="0"/>
        <v>27</v>
      </c>
      <c r="E41" s="52" t="s">
        <v>751</v>
      </c>
    </row>
    <row r="42" spans="1:5" ht="15" x14ac:dyDescent="0.2">
      <c r="A42" s="134" t="s">
        <v>752</v>
      </c>
      <c r="B42" s="139" t="s">
        <v>753</v>
      </c>
      <c r="C42" s="137"/>
      <c r="D42" s="138"/>
    </row>
    <row r="43" spans="1:5" x14ac:dyDescent="0.2">
      <c r="A43" s="142" t="s">
        <v>754</v>
      </c>
      <c r="B43" s="136" t="s">
        <v>755</v>
      </c>
      <c r="C43" s="137">
        <v>5</v>
      </c>
      <c r="D43" s="138">
        <f>IF(C10/3000&lt;1,5,IF(C10/3000&gt;=1,(INT(C10/3000)+1)*5))</f>
        <v>15</v>
      </c>
      <c r="E43" s="52" t="s">
        <v>756</v>
      </c>
    </row>
    <row r="44" spans="1:5" ht="13.5" thickBot="1" x14ac:dyDescent="0.25">
      <c r="A44" s="143" t="s">
        <v>757</v>
      </c>
      <c r="B44" s="144" t="s">
        <v>758</v>
      </c>
      <c r="C44" s="145">
        <v>5</v>
      </c>
      <c r="D44" s="146">
        <f>IF(C10/3000&lt;1,5,IF(C10/3000&gt;=1,(INT(C10/3000)+1)*5))</f>
        <v>15</v>
      </c>
      <c r="E44" s="52" t="str">
        <f>E43</f>
        <v>Considerando-se que a área é 6187,61. 6187,61/3000= 2,06&lt;3. logo 3. 3 x 5 = 15</v>
      </c>
    </row>
  </sheetData>
  <mergeCells count="36">
    <mergeCell ref="A8:B8"/>
    <mergeCell ref="C8:D8"/>
    <mergeCell ref="A1:D1"/>
    <mergeCell ref="A2:D2"/>
    <mergeCell ref="A3:B3"/>
    <mergeCell ref="C3:D3"/>
    <mergeCell ref="A4:B4"/>
    <mergeCell ref="C4:D4"/>
    <mergeCell ref="A5:B5"/>
    <mergeCell ref="C5:D5"/>
    <mergeCell ref="A6:B6"/>
    <mergeCell ref="C6:D6"/>
    <mergeCell ref="A7:D7"/>
    <mergeCell ref="A9:D9"/>
    <mergeCell ref="A10:B10"/>
    <mergeCell ref="C10:D10"/>
    <mergeCell ref="A11:D11"/>
    <mergeCell ref="A12:B12"/>
    <mergeCell ref="C12:D12"/>
    <mergeCell ref="A13:B13"/>
    <mergeCell ref="C13:D13"/>
    <mergeCell ref="A14:B14"/>
    <mergeCell ref="C14:D14"/>
    <mergeCell ref="A15:B15"/>
    <mergeCell ref="C15:D15"/>
    <mergeCell ref="B20:D20"/>
    <mergeCell ref="F21:I22"/>
    <mergeCell ref="F24:I25"/>
    <mergeCell ref="B32:D32"/>
    <mergeCell ref="A16:B16"/>
    <mergeCell ref="C16:D16"/>
    <mergeCell ref="A17:B17"/>
    <mergeCell ref="C17:D17"/>
    <mergeCell ref="A18:A19"/>
    <mergeCell ref="B18:B19"/>
    <mergeCell ref="C18:D18"/>
  </mergeCells>
  <pageMargins left="0.511811024" right="0.511811024" top="0.78740157499999996" bottom="0.78740157499999996" header="0.31496062000000002" footer="0.31496062000000002"/>
  <pageSetup paperSize="9" scale="34" fitToHeight="0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M18" sqref="M18"/>
    </sheetView>
  </sheetViews>
  <sheetFormatPr defaultRowHeight="12.75" x14ac:dyDescent="0.2"/>
  <cols>
    <col min="1" max="1" width="9.33203125" style="57"/>
    <col min="2" max="2" width="49.83203125" style="57" customWidth="1"/>
    <col min="3" max="3" width="14.6640625" style="57" customWidth="1"/>
    <col min="4" max="4" width="8.6640625" style="57" customWidth="1"/>
    <col min="5" max="5" width="16.6640625" style="57" customWidth="1"/>
    <col min="6" max="16384" width="9.33203125" style="57"/>
  </cols>
  <sheetData>
    <row r="1" spans="1:5" s="59" customFormat="1" x14ac:dyDescent="0.2"/>
    <row r="2" spans="1:5" s="59" customFormat="1" x14ac:dyDescent="0.2"/>
    <row r="3" spans="1:5" ht="70.5" customHeight="1" x14ac:dyDescent="0.2">
      <c r="A3" s="728" t="s">
        <v>1213</v>
      </c>
      <c r="B3" s="728"/>
      <c r="C3" s="728"/>
      <c r="D3" s="728"/>
      <c r="E3" s="728"/>
    </row>
    <row r="4" spans="1:5" ht="30" customHeight="1" x14ac:dyDescent="0.2">
      <c r="A4" s="741" t="s">
        <v>576</v>
      </c>
      <c r="B4" s="741"/>
      <c r="C4" s="742" t="s">
        <v>759</v>
      </c>
      <c r="D4" s="742"/>
      <c r="E4" s="149" t="s">
        <v>760</v>
      </c>
    </row>
    <row r="5" spans="1:5" x14ac:dyDescent="0.2">
      <c r="A5" s="741"/>
      <c r="B5" s="741"/>
      <c r="C5" s="149">
        <v>400</v>
      </c>
      <c r="D5" s="149">
        <v>600</v>
      </c>
      <c r="E5" s="150"/>
    </row>
    <row r="6" spans="1:5" x14ac:dyDescent="0.2">
      <c r="A6" s="741" t="s">
        <v>761</v>
      </c>
      <c r="B6" s="741"/>
      <c r="C6" s="741"/>
      <c r="D6" s="741"/>
      <c r="E6" s="150"/>
    </row>
    <row r="7" spans="1:5" x14ac:dyDescent="0.2">
      <c r="A7" s="151" t="s">
        <v>655</v>
      </c>
      <c r="B7" s="91" t="str">
        <f>[3]D!B4</f>
        <v>AVENIDA BUENAVENTURA TRECHO 01</v>
      </c>
      <c r="C7" s="74">
        <v>24</v>
      </c>
      <c r="D7" s="74">
        <v>100</v>
      </c>
      <c r="E7" s="150">
        <v>2</v>
      </c>
    </row>
    <row r="8" spans="1:5" x14ac:dyDescent="0.2">
      <c r="A8" s="151" t="s">
        <v>656</v>
      </c>
      <c r="B8" s="91" t="str">
        <f>[3]D!B5</f>
        <v>AVENIDA BUENAVENTURA TRECHO 02</v>
      </c>
      <c r="C8" s="74">
        <v>24</v>
      </c>
      <c r="D8" s="74">
        <v>100</v>
      </c>
      <c r="E8" s="150">
        <v>2</v>
      </c>
    </row>
    <row r="9" spans="1:5" x14ac:dyDescent="0.2">
      <c r="A9" s="151" t="s">
        <v>657</v>
      </c>
      <c r="B9" s="91" t="str">
        <f>[3]D!B6</f>
        <v>ALAMEDA DAS SAMAMBAIAS</v>
      </c>
      <c r="C9" s="74">
        <v>24</v>
      </c>
      <c r="D9" s="74">
        <v>100</v>
      </c>
      <c r="E9" s="150">
        <v>2</v>
      </c>
    </row>
    <row r="10" spans="1:5" x14ac:dyDescent="0.2">
      <c r="A10" s="151" t="s">
        <v>658</v>
      </c>
      <c r="B10" s="91"/>
      <c r="C10" s="74"/>
      <c r="D10" s="74"/>
      <c r="E10" s="150">
        <v>2</v>
      </c>
    </row>
    <row r="11" spans="1:5" x14ac:dyDescent="0.2">
      <c r="A11" s="151" t="s">
        <v>658</v>
      </c>
      <c r="B11" s="91"/>
      <c r="C11" s="74"/>
      <c r="D11" s="74"/>
      <c r="E11" s="150">
        <v>2</v>
      </c>
    </row>
    <row r="12" spans="1:5" ht="15.75" customHeight="1" x14ac:dyDescent="0.2">
      <c r="A12" s="743" t="s">
        <v>659</v>
      </c>
      <c r="B12" s="743"/>
      <c r="C12" s="152">
        <f>SUM(C7:C11)</f>
        <v>72</v>
      </c>
      <c r="D12" s="152">
        <f>SUM(D7:D11)</f>
        <v>300</v>
      </c>
      <c r="E12" s="150">
        <f>SUM(E7:E11)</f>
        <v>10</v>
      </c>
    </row>
  </sheetData>
  <mergeCells count="5">
    <mergeCell ref="A4:B5"/>
    <mergeCell ref="C4:D4"/>
    <mergeCell ref="A6:D6"/>
    <mergeCell ref="A12:B12"/>
    <mergeCell ref="A3:E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0" workbookViewId="0">
      <selection activeCell="D25" sqref="D25"/>
    </sheetView>
  </sheetViews>
  <sheetFormatPr defaultRowHeight="12.75" x14ac:dyDescent="0.2"/>
  <cols>
    <col min="1" max="1" width="40.83203125" style="16" customWidth="1"/>
    <col min="2" max="2" width="13.83203125" style="16" customWidth="1"/>
    <col min="3" max="3" width="18.1640625" style="16" customWidth="1"/>
    <col min="4" max="6" width="13.83203125" style="16" customWidth="1"/>
    <col min="7" max="7" width="16" style="16" customWidth="1"/>
    <col min="8" max="8" width="12.33203125" style="16" customWidth="1"/>
    <col min="9" max="9" width="22" style="16" customWidth="1"/>
    <col min="10" max="10" width="25.33203125" style="16" customWidth="1"/>
    <col min="11" max="16384" width="9.33203125" style="16"/>
  </cols>
  <sheetData>
    <row r="1" spans="1:10" x14ac:dyDescent="0.2">
      <c r="A1" s="744" t="s">
        <v>762</v>
      </c>
      <c r="B1" s="745"/>
      <c r="C1" s="745"/>
      <c r="D1" s="745"/>
      <c r="E1" s="745"/>
      <c r="F1" s="745"/>
      <c r="G1" s="745"/>
      <c r="H1" s="745"/>
      <c r="I1" s="745"/>
      <c r="J1" s="746"/>
    </row>
    <row r="2" spans="1:10" ht="13.5" thickBot="1" x14ac:dyDescent="0.25">
      <c r="A2" s="747"/>
      <c r="B2" s="748"/>
      <c r="C2" s="748"/>
      <c r="D2" s="748"/>
      <c r="E2" s="748"/>
      <c r="F2" s="748"/>
      <c r="G2" s="748"/>
      <c r="H2" s="748"/>
      <c r="I2" s="748"/>
      <c r="J2" s="749"/>
    </row>
    <row r="3" spans="1:10" s="131" customFormat="1" ht="30.75" thickBot="1" x14ac:dyDescent="0.25">
      <c r="A3" s="153" t="s">
        <v>578</v>
      </c>
      <c r="B3" s="154" t="s">
        <v>763</v>
      </c>
      <c r="C3" s="154" t="s">
        <v>764</v>
      </c>
      <c r="D3" s="154" t="s">
        <v>765</v>
      </c>
      <c r="E3" s="154" t="s">
        <v>766</v>
      </c>
      <c r="F3" s="154" t="s">
        <v>579</v>
      </c>
      <c r="G3" s="154" t="s">
        <v>767</v>
      </c>
      <c r="H3" s="154" t="s">
        <v>768</v>
      </c>
      <c r="I3" s="154" t="s">
        <v>769</v>
      </c>
      <c r="J3" s="155" t="s">
        <v>770</v>
      </c>
    </row>
    <row r="4" spans="1:10" x14ac:dyDescent="0.2">
      <c r="A4" s="156" t="str">
        <f>[3]D!B4</f>
        <v>AVENIDA BUENAVENTURA TRECHO 01</v>
      </c>
      <c r="B4" s="157">
        <v>0.6</v>
      </c>
      <c r="C4" s="158">
        <v>0.8</v>
      </c>
      <c r="D4" s="157">
        <f>B4+C4</f>
        <v>1.4</v>
      </c>
      <c r="E4" s="158" t="s">
        <v>771</v>
      </c>
      <c r="F4" s="157">
        <v>200</v>
      </c>
      <c r="G4" s="157">
        <v>2.95</v>
      </c>
      <c r="H4" s="157">
        <f>D4+G4/2</f>
        <v>2.875</v>
      </c>
      <c r="I4" s="157">
        <f>(H4+D4)/2*G4</f>
        <v>6.3056250000000009</v>
      </c>
      <c r="J4" s="159">
        <f>I4*F4</f>
        <v>1261.1250000000002</v>
      </c>
    </row>
    <row r="5" spans="1:10" x14ac:dyDescent="0.2">
      <c r="A5" s="156" t="str">
        <f>[3]D!B5</f>
        <v>AVENIDA BUENAVENTURA TRECHO 02</v>
      </c>
      <c r="B5" s="41">
        <v>0.6</v>
      </c>
      <c r="C5" s="38">
        <v>0.8</v>
      </c>
      <c r="D5" s="41">
        <f t="shared" ref="D5:D6" si="0">B5+C5</f>
        <v>1.4</v>
      </c>
      <c r="E5" s="158" t="s">
        <v>771</v>
      </c>
      <c r="F5" s="157">
        <v>150</v>
      </c>
      <c r="G5" s="38">
        <f>G4</f>
        <v>2.95</v>
      </c>
      <c r="H5" s="157">
        <f t="shared" ref="H5:H6" si="1">D5+G5/2</f>
        <v>2.875</v>
      </c>
      <c r="I5" s="41">
        <f>(H5+D5)/2*G5</f>
        <v>6.3056250000000009</v>
      </c>
      <c r="J5" s="159">
        <f t="shared" ref="J5:J6" si="2">I5*F5</f>
        <v>945.84375000000011</v>
      </c>
    </row>
    <row r="6" spans="1:10" x14ac:dyDescent="0.2">
      <c r="A6" s="156" t="str">
        <f>[3]D!B6</f>
        <v>ALAMEDA DAS SAMAMBAIAS</v>
      </c>
      <c r="B6" s="41">
        <v>0.6</v>
      </c>
      <c r="C6" s="38">
        <v>0.8</v>
      </c>
      <c r="D6" s="41">
        <f t="shared" si="0"/>
        <v>1.4</v>
      </c>
      <c r="E6" s="158" t="s">
        <v>771</v>
      </c>
      <c r="F6" s="157">
        <v>100</v>
      </c>
      <c r="G6" s="38">
        <f t="shared" ref="G6" si="3">G5</f>
        <v>2.95</v>
      </c>
      <c r="H6" s="157">
        <f t="shared" si="1"/>
        <v>2.875</v>
      </c>
      <c r="I6" s="41">
        <f>(H6+D6)/2*G6</f>
        <v>6.3056250000000009</v>
      </c>
      <c r="J6" s="159">
        <f t="shared" si="2"/>
        <v>630.56250000000011</v>
      </c>
    </row>
    <row r="7" spans="1:10" x14ac:dyDescent="0.2">
      <c r="A7" s="156">
        <f>[3]D!B7</f>
        <v>1</v>
      </c>
      <c r="B7" s="41"/>
      <c r="C7" s="38"/>
      <c r="D7" s="41"/>
      <c r="E7" s="158"/>
      <c r="F7" s="157"/>
      <c r="G7" s="38"/>
      <c r="H7" s="157"/>
      <c r="I7" s="41"/>
      <c r="J7" s="159"/>
    </row>
    <row r="8" spans="1:10" ht="13.5" thickBot="1" x14ac:dyDescent="0.25">
      <c r="A8" s="156">
        <f>[3]D!B8</f>
        <v>1</v>
      </c>
      <c r="B8" s="41"/>
      <c r="C8" s="38"/>
      <c r="D8" s="41"/>
      <c r="E8" s="158"/>
      <c r="F8" s="157"/>
      <c r="G8" s="38"/>
      <c r="H8" s="157"/>
      <c r="I8" s="41"/>
      <c r="J8" s="159"/>
    </row>
    <row r="9" spans="1:10" ht="13.5" thickBot="1" x14ac:dyDescent="0.25">
      <c r="A9" s="160" t="s">
        <v>659</v>
      </c>
      <c r="B9" s="161"/>
      <c r="C9" s="161"/>
      <c r="D9" s="161"/>
      <c r="E9" s="161"/>
      <c r="F9" s="162">
        <f>SUM(F4:F8)</f>
        <v>450</v>
      </c>
      <c r="G9" s="161"/>
      <c r="H9" s="161"/>
      <c r="I9" s="161"/>
      <c r="J9" s="163">
        <f>SUM(J4:J8)</f>
        <v>2837.5312500000005</v>
      </c>
    </row>
    <row r="10" spans="1:10" ht="13.5" thickBot="1" x14ac:dyDescent="0.25">
      <c r="A10" s="750" t="s">
        <v>772</v>
      </c>
      <c r="B10" s="750"/>
      <c r="C10" s="750"/>
      <c r="D10" s="750"/>
      <c r="E10" s="750"/>
      <c r="F10" s="750"/>
      <c r="G10" s="750"/>
      <c r="H10" s="750"/>
      <c r="I10" s="750"/>
      <c r="J10" s="164">
        <f>0.6*0.6*3.1415929/4*F9</f>
        <v>127.23451244999998</v>
      </c>
    </row>
    <row r="11" spans="1:10" ht="13.5" thickBot="1" x14ac:dyDescent="0.25">
      <c r="A11" s="750" t="s">
        <v>773</v>
      </c>
      <c r="B11" s="750"/>
      <c r="C11" s="750"/>
      <c r="D11" s="750"/>
      <c r="E11" s="750"/>
      <c r="F11" s="750"/>
      <c r="G11" s="750"/>
      <c r="H11" s="750"/>
      <c r="I11" s="750"/>
      <c r="J11" s="164">
        <f>J9-J10</f>
        <v>2710.2967375500007</v>
      </c>
    </row>
    <row r="12" spans="1:10" x14ac:dyDescent="0.2">
      <c r="A12" s="744" t="s">
        <v>774</v>
      </c>
      <c r="B12" s="745"/>
      <c r="C12" s="745"/>
      <c r="D12" s="745"/>
      <c r="E12" s="745"/>
      <c r="F12" s="745"/>
      <c r="G12" s="745"/>
      <c r="H12" s="745"/>
      <c r="I12" s="745"/>
      <c r="J12" s="746"/>
    </row>
    <row r="13" spans="1:10" ht="13.5" thickBot="1" x14ac:dyDescent="0.25">
      <c r="A13" s="747"/>
      <c r="B13" s="748"/>
      <c r="C13" s="748"/>
      <c r="D13" s="748"/>
      <c r="E13" s="748"/>
      <c r="F13" s="748"/>
      <c r="G13" s="748"/>
      <c r="H13" s="748"/>
      <c r="I13" s="748"/>
      <c r="J13" s="749"/>
    </row>
    <row r="14" spans="1:10" ht="45.75" thickBot="1" x14ac:dyDescent="0.25">
      <c r="A14" s="153" t="s">
        <v>775</v>
      </c>
      <c r="B14" s="154" t="s">
        <v>763</v>
      </c>
      <c r="C14" s="154" t="s">
        <v>702</v>
      </c>
      <c r="D14" s="154" t="s">
        <v>765</v>
      </c>
      <c r="E14" s="154" t="s">
        <v>766</v>
      </c>
      <c r="F14" s="154" t="s">
        <v>579</v>
      </c>
      <c r="G14" s="154" t="s">
        <v>776</v>
      </c>
      <c r="H14" s="154" t="s">
        <v>768</v>
      </c>
      <c r="I14" s="154" t="s">
        <v>769</v>
      </c>
      <c r="J14" s="155" t="s">
        <v>770</v>
      </c>
    </row>
    <row r="15" spans="1:10" x14ac:dyDescent="0.2">
      <c r="A15" s="156" t="str">
        <f>A4</f>
        <v>AVENIDA BUENAVENTURA TRECHO 01</v>
      </c>
      <c r="B15" s="157">
        <v>0.4</v>
      </c>
      <c r="C15" s="158">
        <v>4</v>
      </c>
      <c r="D15" s="157">
        <f>B15+0.4*2</f>
        <v>1.2000000000000002</v>
      </c>
      <c r="E15" s="158" t="s">
        <v>771</v>
      </c>
      <c r="F15" s="157">
        <v>24</v>
      </c>
      <c r="G15" s="158">
        <v>1.2</v>
      </c>
      <c r="H15" s="157">
        <f>D15+G15/2</f>
        <v>1.8000000000000003</v>
      </c>
      <c r="I15" s="157">
        <f>(H15+D15)/2*G15</f>
        <v>1.8000000000000003</v>
      </c>
      <c r="J15" s="159">
        <f>I15*F15</f>
        <v>43.2</v>
      </c>
    </row>
    <row r="16" spans="1:10" x14ac:dyDescent="0.2">
      <c r="A16" s="156" t="str">
        <f t="shared" ref="A16:A19" si="4">A5</f>
        <v>AVENIDA BUENAVENTURA TRECHO 02</v>
      </c>
      <c r="B16" s="41">
        <v>0.4</v>
      </c>
      <c r="C16" s="38">
        <v>2</v>
      </c>
      <c r="D16" s="157">
        <f t="shared" ref="D16:D17" si="5">B16+0.4*2</f>
        <v>1.2000000000000002</v>
      </c>
      <c r="E16" s="158" t="s">
        <v>771</v>
      </c>
      <c r="F16" s="157">
        <v>24</v>
      </c>
      <c r="G16" s="158">
        <v>1.2</v>
      </c>
      <c r="H16" s="157">
        <f t="shared" ref="H16:H17" si="6">D16+G16/2</f>
        <v>1.8000000000000003</v>
      </c>
      <c r="I16" s="157">
        <f t="shared" ref="I16:I17" si="7">(H16+D16)/2*G16</f>
        <v>1.8000000000000003</v>
      </c>
      <c r="J16" s="159">
        <f t="shared" ref="J16:J17" si="8">I16*F16</f>
        <v>43.2</v>
      </c>
    </row>
    <row r="17" spans="1:10" x14ac:dyDescent="0.2">
      <c r="A17" s="156" t="str">
        <f t="shared" si="4"/>
        <v>ALAMEDA DAS SAMAMBAIAS</v>
      </c>
      <c r="B17" s="41">
        <v>0.4</v>
      </c>
      <c r="C17" s="38">
        <v>2</v>
      </c>
      <c r="D17" s="157">
        <f t="shared" si="5"/>
        <v>1.2000000000000002</v>
      </c>
      <c r="E17" s="158" t="s">
        <v>771</v>
      </c>
      <c r="F17" s="157">
        <v>24</v>
      </c>
      <c r="G17" s="158">
        <v>1.2</v>
      </c>
      <c r="H17" s="157">
        <f t="shared" si="6"/>
        <v>1.8000000000000003</v>
      </c>
      <c r="I17" s="157">
        <f t="shared" si="7"/>
        <v>1.8000000000000003</v>
      </c>
      <c r="J17" s="159">
        <f t="shared" si="8"/>
        <v>43.2</v>
      </c>
    </row>
    <row r="18" spans="1:10" x14ac:dyDescent="0.2">
      <c r="A18" s="156">
        <f t="shared" si="4"/>
        <v>1</v>
      </c>
      <c r="B18" s="41"/>
      <c r="C18" s="38"/>
      <c r="D18" s="157"/>
      <c r="E18" s="158"/>
      <c r="F18" s="157"/>
      <c r="G18" s="158"/>
      <c r="H18" s="157"/>
      <c r="I18" s="157"/>
      <c r="J18" s="159"/>
    </row>
    <row r="19" spans="1:10" ht="13.5" thickBot="1" x14ac:dyDescent="0.25">
      <c r="A19" s="156">
        <f t="shared" si="4"/>
        <v>1</v>
      </c>
      <c r="B19" s="41"/>
      <c r="C19" s="38"/>
      <c r="D19" s="157"/>
      <c r="E19" s="158"/>
      <c r="F19" s="157"/>
      <c r="G19" s="158"/>
      <c r="H19" s="157"/>
      <c r="I19" s="157"/>
      <c r="J19" s="159"/>
    </row>
    <row r="20" spans="1:10" ht="13.5" thickBot="1" x14ac:dyDescent="0.25">
      <c r="A20" s="160" t="s">
        <v>777</v>
      </c>
      <c r="B20" s="161"/>
      <c r="C20" s="161"/>
      <c r="D20" s="161"/>
      <c r="E20" s="161"/>
      <c r="F20" s="162">
        <f>SUM(F15:F19)</f>
        <v>72</v>
      </c>
      <c r="G20" s="161"/>
      <c r="H20" s="161"/>
      <c r="I20" s="161"/>
      <c r="J20" s="163">
        <f>SUM(J15:J17)</f>
        <v>129.60000000000002</v>
      </c>
    </row>
    <row r="21" spans="1:10" ht="13.5" thickBot="1" x14ac:dyDescent="0.25">
      <c r="A21" s="750" t="s">
        <v>772</v>
      </c>
      <c r="B21" s="750"/>
      <c r="C21" s="750"/>
      <c r="D21" s="750"/>
      <c r="E21" s="750"/>
      <c r="F21" s="750"/>
      <c r="G21" s="750"/>
      <c r="H21" s="750"/>
      <c r="I21" s="750"/>
      <c r="J21" s="164">
        <f>0.4*0.4*3.1415929/4*F20</f>
        <v>9.0477875520000026</v>
      </c>
    </row>
    <row r="22" spans="1:10" ht="13.5" thickBot="1" x14ac:dyDescent="0.25">
      <c r="A22" s="750" t="s">
        <v>773</v>
      </c>
      <c r="B22" s="750"/>
      <c r="C22" s="750"/>
      <c r="D22" s="750"/>
      <c r="E22" s="750"/>
      <c r="F22" s="750"/>
      <c r="G22" s="750"/>
      <c r="H22" s="750"/>
      <c r="I22" s="750"/>
      <c r="J22" s="164">
        <f>J20-J21</f>
        <v>120.55221244800002</v>
      </c>
    </row>
    <row r="23" spans="1:10" x14ac:dyDescent="0.2">
      <c r="A23" s="744" t="s">
        <v>778</v>
      </c>
      <c r="B23" s="745"/>
      <c r="C23" s="745"/>
      <c r="D23" s="745"/>
      <c r="E23" s="745"/>
      <c r="F23" s="745"/>
      <c r="G23" s="745"/>
      <c r="H23" s="745"/>
      <c r="I23" s="745"/>
      <c r="J23" s="746"/>
    </row>
    <row r="24" spans="1:10" ht="13.5" thickBot="1" x14ac:dyDescent="0.25">
      <c r="A24" s="747"/>
      <c r="B24" s="748"/>
      <c r="C24" s="748"/>
      <c r="D24" s="748"/>
      <c r="E24" s="748"/>
      <c r="F24" s="748"/>
      <c r="G24" s="748"/>
      <c r="H24" s="748"/>
      <c r="I24" s="748"/>
      <c r="J24" s="749"/>
    </row>
    <row r="25" spans="1:10" ht="45.75" thickBot="1" x14ac:dyDescent="0.25">
      <c r="A25" s="153" t="s">
        <v>775</v>
      </c>
      <c r="B25" s="154" t="s">
        <v>763</v>
      </c>
      <c r="C25" s="154" t="s">
        <v>702</v>
      </c>
      <c r="D25" s="154" t="s">
        <v>765</v>
      </c>
      <c r="E25" s="154" t="s">
        <v>766</v>
      </c>
      <c r="F25" s="154" t="s">
        <v>579</v>
      </c>
      <c r="G25" s="154" t="s">
        <v>776</v>
      </c>
      <c r="H25" s="154" t="s">
        <v>768</v>
      </c>
      <c r="I25" s="154" t="s">
        <v>769</v>
      </c>
      <c r="J25" s="155" t="s">
        <v>1264</v>
      </c>
    </row>
    <row r="26" spans="1:10" x14ac:dyDescent="0.2">
      <c r="A26" s="156" t="str">
        <f>A15</f>
        <v>AVENIDA BUENAVENTURA TRECHO 01</v>
      </c>
      <c r="B26" s="157">
        <v>0.6</v>
      </c>
      <c r="C26" s="158">
        <v>1</v>
      </c>
      <c r="D26" s="157">
        <v>0.15</v>
      </c>
      <c r="E26" s="158" t="s">
        <v>771</v>
      </c>
      <c r="F26" s="157">
        <f>F4</f>
        <v>200</v>
      </c>
      <c r="G26" s="158">
        <v>1.2</v>
      </c>
      <c r="H26" s="157">
        <f>D26+G26</f>
        <v>1.3499999999999999</v>
      </c>
      <c r="I26" s="157">
        <f>(H26+D26)/2*G26</f>
        <v>0.8999999999999998</v>
      </c>
      <c r="J26" s="159">
        <f>D26*F26</f>
        <v>30</v>
      </c>
    </row>
    <row r="27" spans="1:10" x14ac:dyDescent="0.2">
      <c r="A27" s="156" t="str">
        <f t="shared" ref="A27:A30" si="9">A16</f>
        <v>AVENIDA BUENAVENTURA TRECHO 02</v>
      </c>
      <c r="B27" s="157">
        <v>0.6</v>
      </c>
      <c r="C27" s="38">
        <v>1</v>
      </c>
      <c r="D27" s="41">
        <v>0.15</v>
      </c>
      <c r="E27" s="158" t="s">
        <v>771</v>
      </c>
      <c r="F27" s="157">
        <f t="shared" ref="F27:F28" si="10">F5</f>
        <v>150</v>
      </c>
      <c r="G27" s="158">
        <v>1.2</v>
      </c>
      <c r="H27" s="41">
        <f t="shared" ref="H27:H28" si="11">D27+G27</f>
        <v>1.3499999999999999</v>
      </c>
      <c r="I27" s="157">
        <f t="shared" ref="I27:I28" si="12">(H27+D27)/2*G27</f>
        <v>0.8999999999999998</v>
      </c>
      <c r="J27" s="159">
        <f t="shared" ref="J27:J28" si="13">D27*F27</f>
        <v>22.5</v>
      </c>
    </row>
    <row r="28" spans="1:10" x14ac:dyDescent="0.2">
      <c r="A28" s="156" t="str">
        <f t="shared" si="9"/>
        <v>ALAMEDA DAS SAMAMBAIAS</v>
      </c>
      <c r="B28" s="157">
        <v>0.6</v>
      </c>
      <c r="C28" s="38">
        <v>1</v>
      </c>
      <c r="D28" s="41">
        <v>0.15</v>
      </c>
      <c r="E28" s="158" t="s">
        <v>771</v>
      </c>
      <c r="F28" s="157">
        <f t="shared" si="10"/>
        <v>100</v>
      </c>
      <c r="G28" s="158">
        <v>1.2</v>
      </c>
      <c r="H28" s="41">
        <f t="shared" si="11"/>
        <v>1.3499999999999999</v>
      </c>
      <c r="I28" s="157">
        <f t="shared" si="12"/>
        <v>0.8999999999999998</v>
      </c>
      <c r="J28" s="159">
        <f t="shared" si="13"/>
        <v>15</v>
      </c>
    </row>
    <row r="29" spans="1:10" x14ac:dyDescent="0.2">
      <c r="A29" s="156">
        <f t="shared" si="9"/>
        <v>1</v>
      </c>
      <c r="B29" s="157"/>
      <c r="C29" s="38"/>
      <c r="D29" s="41"/>
      <c r="E29" s="158"/>
      <c r="F29" s="157"/>
      <c r="G29" s="158"/>
      <c r="H29" s="41"/>
      <c r="I29" s="157"/>
      <c r="J29" s="159"/>
    </row>
    <row r="30" spans="1:10" ht="13.5" thickBot="1" x14ac:dyDescent="0.25">
      <c r="A30" s="156">
        <f t="shared" si="9"/>
        <v>1</v>
      </c>
      <c r="B30" s="157"/>
      <c r="C30" s="38"/>
      <c r="D30" s="41"/>
      <c r="E30" s="158"/>
      <c r="F30" s="157"/>
      <c r="G30" s="158"/>
      <c r="H30" s="41"/>
      <c r="I30" s="157"/>
      <c r="J30" s="159"/>
    </row>
    <row r="31" spans="1:10" ht="13.5" thickBot="1" x14ac:dyDescent="0.25">
      <c r="A31" s="160" t="s">
        <v>777</v>
      </c>
      <c r="B31" s="161"/>
      <c r="C31" s="161"/>
      <c r="D31" s="161"/>
      <c r="E31" s="161"/>
      <c r="F31" s="157">
        <f>SUM(F26:F30)</f>
        <v>450</v>
      </c>
      <c r="G31" s="161"/>
      <c r="H31" s="161"/>
      <c r="I31" s="161"/>
      <c r="J31" s="163">
        <f>SUM(J26:J28)</f>
        <v>67.5</v>
      </c>
    </row>
  </sheetData>
  <mergeCells count="7">
    <mergeCell ref="A23:J24"/>
    <mergeCell ref="A1:J2"/>
    <mergeCell ref="A10:I10"/>
    <mergeCell ref="A11:I11"/>
    <mergeCell ref="A12:J13"/>
    <mergeCell ref="A21:I21"/>
    <mergeCell ref="A22:I22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6"/>
  <sheetViews>
    <sheetView workbookViewId="0">
      <selection activeCell="A8" sqref="A8:S8"/>
    </sheetView>
  </sheetViews>
  <sheetFormatPr defaultRowHeight="12.75" x14ac:dyDescent="0.2"/>
  <cols>
    <col min="1" max="1" width="9.33203125" style="52"/>
    <col min="2" max="2" width="53.5" style="52" bestFit="1" customWidth="1"/>
    <col min="3" max="3" width="3.5" style="52" bestFit="1" customWidth="1"/>
    <col min="4" max="4" width="3.1640625" style="52" bestFit="1" customWidth="1"/>
    <col min="5" max="5" width="8.83203125" style="52" customWidth="1"/>
    <col min="6" max="6" width="5" style="52" bestFit="1" customWidth="1"/>
    <col min="7" max="7" width="3.1640625" style="52" bestFit="1" customWidth="1"/>
    <col min="8" max="8" width="8.83203125" style="52" customWidth="1"/>
    <col min="9" max="11" width="18" style="52" customWidth="1"/>
    <col min="12" max="12" width="15.33203125" style="52" customWidth="1"/>
    <col min="13" max="13" width="28.33203125" style="52" customWidth="1"/>
    <col min="14" max="14" width="18" style="52" customWidth="1"/>
    <col min="15" max="19" width="13.5" style="52" customWidth="1"/>
    <col min="20" max="16384" width="9.33203125" style="52"/>
  </cols>
  <sheetData>
    <row r="2" spans="1:19" ht="15.75" x14ac:dyDescent="0.2">
      <c r="A2" s="717" t="s">
        <v>633</v>
      </c>
      <c r="B2" s="717"/>
      <c r="C2" s="717"/>
      <c r="D2" s="717"/>
      <c r="E2" s="101"/>
    </row>
    <row r="3" spans="1:19" ht="15.75" x14ac:dyDescent="0.2">
      <c r="A3" s="717" t="s">
        <v>634</v>
      </c>
      <c r="B3" s="717"/>
      <c r="C3" s="717"/>
      <c r="D3" s="717"/>
      <c r="E3" s="101">
        <v>65</v>
      </c>
    </row>
    <row r="4" spans="1:19" ht="15.75" x14ac:dyDescent="0.2">
      <c r="A4" s="717" t="s">
        <v>635</v>
      </c>
      <c r="B4" s="717"/>
      <c r="C4" s="717"/>
      <c r="D4" s="717"/>
      <c r="E4" s="101">
        <v>3</v>
      </c>
    </row>
    <row r="5" spans="1:19" ht="15.75" x14ac:dyDescent="0.2">
      <c r="A5" s="717" t="s">
        <v>670</v>
      </c>
      <c r="B5" s="717"/>
      <c r="C5" s="717"/>
      <c r="D5" s="717"/>
      <c r="E5" s="101">
        <v>67</v>
      </c>
    </row>
    <row r="6" spans="1:19" ht="15.75" x14ac:dyDescent="0.2">
      <c r="A6" s="717" t="s">
        <v>638</v>
      </c>
      <c r="B6" s="717"/>
      <c r="C6" s="717"/>
      <c r="D6" s="717"/>
      <c r="E6" s="101">
        <v>420</v>
      </c>
    </row>
    <row r="7" spans="1:19" ht="13.5" thickBot="1" x14ac:dyDescent="0.25"/>
    <row r="8" spans="1:19" ht="15.75" thickBot="1" x14ac:dyDescent="0.25">
      <c r="A8" s="757" t="str">
        <f>"PAVIMENTAÇÃO - "&amp;[3]PO!B4</f>
        <v>PAVIMENTAÇÃO - Execução de Pavimentação Asfáltica AVENIDA BUENAVENTURA, AVENIDA DONA BRANCA MARQUES, ALAMEDA DAS SAMAMBAIAS E ALAMEDA DAS HORTÊNCIAS - BAIRROS DIVERSOS</v>
      </c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9"/>
    </row>
    <row r="9" spans="1:19" ht="15" x14ac:dyDescent="0.2">
      <c r="A9" s="756" t="s">
        <v>576</v>
      </c>
      <c r="B9" s="756"/>
      <c r="C9" s="756" t="s">
        <v>642</v>
      </c>
      <c r="D9" s="756"/>
      <c r="E9" s="756"/>
      <c r="F9" s="756"/>
      <c r="G9" s="756"/>
      <c r="H9" s="756"/>
      <c r="I9" s="755" t="s">
        <v>643</v>
      </c>
      <c r="J9" s="755" t="s">
        <v>644</v>
      </c>
      <c r="K9" s="754" t="s">
        <v>583</v>
      </c>
      <c r="L9" s="751" t="s">
        <v>779</v>
      </c>
      <c r="M9" s="752"/>
      <c r="N9" s="751" t="s">
        <v>780</v>
      </c>
      <c r="O9" s="752"/>
      <c r="P9" s="753" t="s">
        <v>781</v>
      </c>
      <c r="Q9" s="753"/>
      <c r="R9" s="753" t="s">
        <v>782</v>
      </c>
      <c r="S9" s="753"/>
    </row>
    <row r="10" spans="1:19" ht="15" x14ac:dyDescent="0.2">
      <c r="A10" s="699"/>
      <c r="B10" s="699"/>
      <c r="C10" s="699" t="s">
        <v>648</v>
      </c>
      <c r="D10" s="699"/>
      <c r="E10" s="699"/>
      <c r="F10" s="699" t="s">
        <v>649</v>
      </c>
      <c r="G10" s="699"/>
      <c r="H10" s="699"/>
      <c r="I10" s="700"/>
      <c r="J10" s="700"/>
      <c r="K10" s="755"/>
      <c r="L10" s="53" t="s">
        <v>543</v>
      </c>
      <c r="M10" s="127" t="s">
        <v>544</v>
      </c>
      <c r="N10" s="127" t="s">
        <v>783</v>
      </c>
      <c r="O10" s="127" t="s">
        <v>784</v>
      </c>
      <c r="P10" s="127" t="s">
        <v>783</v>
      </c>
      <c r="Q10" s="127" t="s">
        <v>784</v>
      </c>
      <c r="R10" s="127" t="s">
        <v>783</v>
      </c>
      <c r="S10" s="127" t="s">
        <v>784</v>
      </c>
    </row>
    <row r="11" spans="1:19" ht="15" x14ac:dyDescent="0.2">
      <c r="A11" s="113" t="s">
        <v>655</v>
      </c>
      <c r="B11" s="114" t="str">
        <f>[3]TP!B14</f>
        <v>AVENIDA BUENAVENTURA TRECHO 01</v>
      </c>
      <c r="C11" s="115">
        <f>[3]TP!C14</f>
        <v>0</v>
      </c>
      <c r="D11" s="115" t="s">
        <v>591</v>
      </c>
      <c r="E11" s="116">
        <f>[3]TP!E14</f>
        <v>0</v>
      </c>
      <c r="F11" s="115">
        <f>[3]TP!F14</f>
        <v>25</v>
      </c>
      <c r="G11" s="115" t="s">
        <v>591</v>
      </c>
      <c r="H11" s="116">
        <f>TP!H14</f>
        <v>7.46</v>
      </c>
      <c r="I11" s="117">
        <f>-(C11*20+E11)+(F11*20+H11)</f>
        <v>507.46</v>
      </c>
      <c r="J11" s="117">
        <f>'DIMENSIONAMENTO DAS RUAS'!G4</f>
        <v>8</v>
      </c>
      <c r="K11" s="117">
        <f>[3]D!K4</f>
        <v>2</v>
      </c>
      <c r="L11" s="53">
        <v>2</v>
      </c>
      <c r="M11" s="118">
        <f>J11*L11*0.5*3</f>
        <v>24</v>
      </c>
      <c r="N11" s="165">
        <f>I11-K11*10-2+3</f>
        <v>488.46</v>
      </c>
      <c r="O11" s="118">
        <f>N11*0.1*0.333</f>
        <v>16.265718000000003</v>
      </c>
      <c r="P11" s="118">
        <f t="shared" ref="P11:P13" si="0">J11</f>
        <v>8</v>
      </c>
      <c r="Q11" s="118">
        <f>P11*0.3</f>
        <v>2.4</v>
      </c>
      <c r="R11" s="166">
        <v>20</v>
      </c>
      <c r="S11" s="118">
        <f>R11*0.1*2</f>
        <v>4</v>
      </c>
    </row>
    <row r="12" spans="1:19" ht="15" x14ac:dyDescent="0.2">
      <c r="A12" s="113" t="s">
        <v>656</v>
      </c>
      <c r="B12" s="114" t="str">
        <f>[3]TP!B15</f>
        <v>AVENIDA BUENAVENTURA TRECHO 02</v>
      </c>
      <c r="C12" s="115">
        <f>[3]TP!C15</f>
        <v>0</v>
      </c>
      <c r="D12" s="115" t="s">
        <v>591</v>
      </c>
      <c r="E12" s="116">
        <f>[3]TP!E15</f>
        <v>0</v>
      </c>
      <c r="F12" s="115">
        <f>[3]TP!F15</f>
        <v>12</v>
      </c>
      <c r="G12" s="115" t="s">
        <v>591</v>
      </c>
      <c r="H12" s="116">
        <f>TP!H15</f>
        <v>7.65</v>
      </c>
      <c r="I12" s="117">
        <f t="shared" ref="I12:I13" si="1">-(C12*20+E12)+(F12*20+H12)</f>
        <v>247.65</v>
      </c>
      <c r="J12" s="117">
        <f>'DIMENSIONAMENTO DAS RUAS'!G5</f>
        <v>8</v>
      </c>
      <c r="K12" s="117">
        <f>[3]D!K5</f>
        <v>3</v>
      </c>
      <c r="L12" s="53">
        <v>4</v>
      </c>
      <c r="M12" s="118">
        <f t="shared" ref="M12:M13" si="2">J12*L12*0.5*3</f>
        <v>48</v>
      </c>
      <c r="N12" s="165">
        <f>I12-40-4*3</f>
        <v>195.65</v>
      </c>
      <c r="O12" s="118">
        <f t="shared" ref="O12:O13" si="3">N12*0.1*0.333</f>
        <v>6.5151450000000004</v>
      </c>
      <c r="P12" s="118">
        <f t="shared" si="0"/>
        <v>8</v>
      </c>
      <c r="Q12" s="118">
        <f t="shared" ref="Q12:Q13" si="4">P12*0.3</f>
        <v>2.4</v>
      </c>
      <c r="R12" s="166">
        <v>40</v>
      </c>
      <c r="S12" s="118">
        <f t="shared" ref="S12:S13" si="5">R12*0.1*2</f>
        <v>8</v>
      </c>
    </row>
    <row r="13" spans="1:19" ht="15" x14ac:dyDescent="0.2">
      <c r="A13" s="113" t="s">
        <v>657</v>
      </c>
      <c r="B13" s="114" t="str">
        <f>[3]TP!B16</f>
        <v>ALAMEDA DAS SAMAMBAIAS</v>
      </c>
      <c r="C13" s="115">
        <f>[3]TP!C16</f>
        <v>0</v>
      </c>
      <c r="D13" s="115" t="s">
        <v>591</v>
      </c>
      <c r="E13" s="116">
        <f>[3]TP!E16</f>
        <v>0</v>
      </c>
      <c r="F13" s="115">
        <f>[3]TP!F16</f>
        <v>17</v>
      </c>
      <c r="G13" s="115" t="s">
        <v>591</v>
      </c>
      <c r="H13" s="116">
        <f>TP!H16</f>
        <v>5.87</v>
      </c>
      <c r="I13" s="117">
        <f t="shared" si="1"/>
        <v>345.87</v>
      </c>
      <c r="J13" s="117">
        <f>'DIMENSIONAMENTO DAS RUAS'!G6</f>
        <v>8</v>
      </c>
      <c r="K13" s="117">
        <f>[3]D!K6</f>
        <v>1</v>
      </c>
      <c r="L13" s="53">
        <v>1</v>
      </c>
      <c r="M13" s="118">
        <f t="shared" si="2"/>
        <v>12</v>
      </c>
      <c r="N13" s="165">
        <v>0</v>
      </c>
      <c r="O13" s="118">
        <f t="shared" si="3"/>
        <v>0</v>
      </c>
      <c r="P13" s="118">
        <f t="shared" si="0"/>
        <v>8</v>
      </c>
      <c r="Q13" s="118">
        <f t="shared" si="4"/>
        <v>2.4</v>
      </c>
      <c r="R13" s="167">
        <v>24.94</v>
      </c>
      <c r="S13" s="118">
        <f t="shared" si="5"/>
        <v>4.9880000000000004</v>
      </c>
    </row>
    <row r="14" spans="1:19" ht="15" x14ac:dyDescent="0.2">
      <c r="A14" s="113" t="s">
        <v>658</v>
      </c>
      <c r="B14" s="114"/>
      <c r="C14" s="115"/>
      <c r="D14" s="115"/>
      <c r="E14" s="116"/>
      <c r="F14" s="115"/>
      <c r="G14" s="115"/>
      <c r="H14" s="116"/>
      <c r="I14" s="117"/>
      <c r="J14" s="117"/>
      <c r="K14" s="117"/>
      <c r="L14" s="53"/>
      <c r="M14" s="118"/>
      <c r="N14" s="165"/>
      <c r="O14" s="118"/>
      <c r="P14" s="118"/>
      <c r="Q14" s="118"/>
      <c r="R14" s="166"/>
      <c r="S14" s="118"/>
    </row>
    <row r="15" spans="1:19" ht="15" x14ac:dyDescent="0.2">
      <c r="A15" s="113" t="s">
        <v>658</v>
      </c>
      <c r="B15" s="114"/>
      <c r="C15" s="115"/>
      <c r="D15" s="115"/>
      <c r="E15" s="116"/>
      <c r="F15" s="115"/>
      <c r="G15" s="115"/>
      <c r="H15" s="116"/>
      <c r="I15" s="117"/>
      <c r="J15" s="117"/>
      <c r="K15" s="117"/>
      <c r="L15" s="53"/>
      <c r="M15" s="118"/>
      <c r="N15" s="165"/>
      <c r="O15" s="118"/>
      <c r="P15" s="118"/>
      <c r="Q15" s="118"/>
      <c r="R15" s="166"/>
      <c r="S15" s="118"/>
    </row>
    <row r="16" spans="1:19" ht="15.75" x14ac:dyDescent="0.2">
      <c r="A16" s="698" t="s">
        <v>678</v>
      </c>
      <c r="B16" s="698"/>
      <c r="C16" s="698"/>
      <c r="D16" s="698"/>
      <c r="E16" s="698"/>
      <c r="F16" s="698"/>
      <c r="G16" s="698"/>
      <c r="H16" s="698"/>
      <c r="I16" s="120">
        <f>SUM(I11:I15)</f>
        <v>1100.98</v>
      </c>
      <c r="J16" s="121"/>
      <c r="K16" s="121"/>
      <c r="M16" s="168">
        <f t="shared" ref="M16:S16" si="6">SUM(M11:M15)</f>
        <v>84</v>
      </c>
      <c r="N16" s="122">
        <f t="shared" si="6"/>
        <v>684.11</v>
      </c>
      <c r="O16" s="122">
        <f t="shared" si="6"/>
        <v>22.780863000000004</v>
      </c>
      <c r="P16" s="122">
        <f t="shared" si="6"/>
        <v>24</v>
      </c>
      <c r="Q16" s="122">
        <f t="shared" si="6"/>
        <v>7.1999999999999993</v>
      </c>
      <c r="R16" s="169">
        <f t="shared" si="6"/>
        <v>84.94</v>
      </c>
      <c r="S16" s="122">
        <f t="shared" si="6"/>
        <v>16.988</v>
      </c>
    </row>
  </sheetData>
  <mergeCells count="18">
    <mergeCell ref="A8:S8"/>
    <mergeCell ref="A2:D2"/>
    <mergeCell ref="A3:D3"/>
    <mergeCell ref="A4:D4"/>
    <mergeCell ref="A5:D5"/>
    <mergeCell ref="A6:D6"/>
    <mergeCell ref="A16:H16"/>
    <mergeCell ref="A9:B10"/>
    <mergeCell ref="C9:H9"/>
    <mergeCell ref="I9:I10"/>
    <mergeCell ref="J9:J10"/>
    <mergeCell ref="N9:O9"/>
    <mergeCell ref="P9:Q9"/>
    <mergeCell ref="R9:S9"/>
    <mergeCell ref="C10:E10"/>
    <mergeCell ref="F10:H10"/>
    <mergeCell ref="K9:K10"/>
    <mergeCell ref="L9:M9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O18" sqref="O18"/>
    </sheetView>
  </sheetViews>
  <sheetFormatPr defaultRowHeight="12.75" x14ac:dyDescent="0.2"/>
  <cols>
    <col min="1" max="1" width="9.33203125" style="52"/>
    <col min="2" max="2" width="52.5" style="52" bestFit="1" customWidth="1"/>
    <col min="3" max="3" width="18" style="52" customWidth="1"/>
    <col min="4" max="4" width="21" style="52" bestFit="1" customWidth="1"/>
    <col min="5" max="6" width="16.5" style="52" bestFit="1" customWidth="1"/>
    <col min="7" max="7" width="17.5" style="52" customWidth="1"/>
    <col min="8" max="16384" width="9.33203125" style="52"/>
  </cols>
  <sheetData>
    <row r="2" spans="1:7" ht="15.75" x14ac:dyDescent="0.2">
      <c r="A2" s="717" t="s">
        <v>633</v>
      </c>
      <c r="B2" s="717"/>
      <c r="C2" s="101"/>
    </row>
    <row r="3" spans="1:7" ht="15.75" x14ac:dyDescent="0.2">
      <c r="A3" s="717" t="s">
        <v>634</v>
      </c>
      <c r="B3" s="717"/>
      <c r="C3" s="101">
        <v>65</v>
      </c>
    </row>
    <row r="4" spans="1:7" ht="15.75" x14ac:dyDescent="0.2">
      <c r="A4" s="717" t="s">
        <v>635</v>
      </c>
      <c r="B4" s="717"/>
      <c r="C4" s="101">
        <v>3</v>
      </c>
    </row>
    <row r="5" spans="1:7" ht="15.75" x14ac:dyDescent="0.2">
      <c r="A5" s="717" t="s">
        <v>670</v>
      </c>
      <c r="B5" s="717"/>
      <c r="C5" s="101">
        <v>67</v>
      </c>
    </row>
    <row r="6" spans="1:7" ht="15.75" x14ac:dyDescent="0.2">
      <c r="A6" s="717" t="s">
        <v>638</v>
      </c>
      <c r="B6" s="717"/>
      <c r="C6" s="101">
        <v>420</v>
      </c>
    </row>
    <row r="7" spans="1:7" ht="13.5" thickBot="1" x14ac:dyDescent="0.25"/>
    <row r="8" spans="1:7" ht="16.5" customHeight="1" thickBot="1" x14ac:dyDescent="0.25">
      <c r="A8" s="765" t="s">
        <v>1215</v>
      </c>
      <c r="B8" s="766"/>
      <c r="C8" s="766"/>
      <c r="D8" s="766"/>
      <c r="E8" s="766"/>
      <c r="F8" s="766"/>
      <c r="G8" s="767"/>
    </row>
    <row r="9" spans="1:7" ht="30" x14ac:dyDescent="0.2">
      <c r="A9" s="709" t="s">
        <v>576</v>
      </c>
      <c r="B9" s="710"/>
      <c r="C9" s="754" t="s">
        <v>583</v>
      </c>
      <c r="D9" s="413" t="s">
        <v>785</v>
      </c>
      <c r="E9" s="415" t="s">
        <v>786</v>
      </c>
      <c r="F9" s="413" t="s">
        <v>787</v>
      </c>
      <c r="G9" s="414" t="s">
        <v>788</v>
      </c>
    </row>
    <row r="10" spans="1:7" ht="15" x14ac:dyDescent="0.2">
      <c r="A10" s="760"/>
      <c r="B10" s="699"/>
      <c r="C10" s="755"/>
      <c r="D10" s="127" t="s">
        <v>789</v>
      </c>
      <c r="E10" s="127" t="s">
        <v>789</v>
      </c>
      <c r="F10" s="127" t="s">
        <v>789</v>
      </c>
      <c r="G10" s="170" t="s">
        <v>789</v>
      </c>
    </row>
    <row r="11" spans="1:7" ht="15" x14ac:dyDescent="0.2">
      <c r="A11" s="171" t="s">
        <v>655</v>
      </c>
      <c r="B11" s="416" t="str">
        <f>[3]TP!B14</f>
        <v>AVENIDA BUENAVENTURA TRECHO 01</v>
      </c>
      <c r="C11" s="117">
        <f>[3]D!K4</f>
        <v>2</v>
      </c>
      <c r="D11" s="118">
        <v>5</v>
      </c>
      <c r="E11" s="118">
        <v>10</v>
      </c>
      <c r="F11" s="118">
        <v>3</v>
      </c>
      <c r="G11" s="172">
        <v>0</v>
      </c>
    </row>
    <row r="12" spans="1:7" ht="15" x14ac:dyDescent="0.2">
      <c r="A12" s="171" t="s">
        <v>656</v>
      </c>
      <c r="B12" s="416" t="str">
        <f>[3]TP!B15</f>
        <v>AVENIDA BUENAVENTURA TRECHO 02</v>
      </c>
      <c r="C12" s="117">
        <f>[3]D!K5</f>
        <v>3</v>
      </c>
      <c r="D12" s="118">
        <v>2</v>
      </c>
      <c r="E12" s="118">
        <v>4</v>
      </c>
      <c r="F12" s="118">
        <v>4</v>
      </c>
      <c r="G12" s="172">
        <v>0</v>
      </c>
    </row>
    <row r="13" spans="1:7" ht="15" x14ac:dyDescent="0.2">
      <c r="A13" s="171" t="s">
        <v>657</v>
      </c>
      <c r="B13" s="416" t="str">
        <f>[3]TP!B16</f>
        <v>ALAMEDA DAS SAMAMBAIAS</v>
      </c>
      <c r="C13" s="117">
        <f>[3]D!K6</f>
        <v>1</v>
      </c>
      <c r="D13" s="118">
        <v>1</v>
      </c>
      <c r="E13" s="118">
        <v>6</v>
      </c>
      <c r="F13" s="118">
        <v>0</v>
      </c>
      <c r="G13" s="172">
        <v>0</v>
      </c>
    </row>
    <row r="14" spans="1:7" ht="15" x14ac:dyDescent="0.2">
      <c r="A14" s="171" t="s">
        <v>658</v>
      </c>
      <c r="B14" s="416">
        <f>[3]TP!B17</f>
        <v>0</v>
      </c>
      <c r="C14" s="117"/>
      <c r="D14" s="118"/>
      <c r="E14" s="118"/>
      <c r="F14" s="118"/>
      <c r="G14" s="172"/>
    </row>
    <row r="15" spans="1:7" ht="15" x14ac:dyDescent="0.2">
      <c r="A15" s="171" t="s">
        <v>658</v>
      </c>
      <c r="B15" s="416">
        <f>[3]TP!B18</f>
        <v>0</v>
      </c>
      <c r="C15" s="117"/>
      <c r="D15" s="118"/>
      <c r="E15" s="118"/>
      <c r="F15" s="118"/>
      <c r="G15" s="172"/>
    </row>
    <row r="16" spans="1:7" ht="15" x14ac:dyDescent="0.2">
      <c r="A16" s="171"/>
      <c r="B16" s="416"/>
      <c r="C16" s="117"/>
      <c r="D16" s="118"/>
      <c r="E16" s="118"/>
      <c r="F16" s="118"/>
      <c r="G16" s="172"/>
    </row>
    <row r="17" spans="1:7" ht="15.75" x14ac:dyDescent="0.2">
      <c r="A17" s="761" t="s">
        <v>790</v>
      </c>
      <c r="B17" s="762"/>
      <c r="C17" s="121"/>
      <c r="D17" s="122">
        <f>SUM(D11:D16)</f>
        <v>8</v>
      </c>
      <c r="E17" s="122">
        <f>SUM(E11:E16)</f>
        <v>20</v>
      </c>
      <c r="F17" s="122">
        <f>SUM(F11:F16)</f>
        <v>7</v>
      </c>
      <c r="G17" s="173">
        <f>SUM(G11:G16)</f>
        <v>0</v>
      </c>
    </row>
    <row r="18" spans="1:7" ht="16.5" thickBot="1" x14ac:dyDescent="0.25">
      <c r="A18" s="763" t="s">
        <v>791</v>
      </c>
      <c r="B18" s="764"/>
      <c r="C18" s="764"/>
      <c r="D18" s="468">
        <f>0.4*0.4*3.1415/4*D17</f>
        <v>1.0052800000000002</v>
      </c>
      <c r="E18" s="468">
        <f>E17*SQRT(3)/2*0.4*0.4</f>
        <v>2.7712812921102037</v>
      </c>
      <c r="F18" s="468">
        <f>F17*0.4*0.4</f>
        <v>1.1200000000000001</v>
      </c>
      <c r="G18" s="174">
        <f>G17*0.4*0.4</f>
        <v>0</v>
      </c>
    </row>
    <row r="19" spans="1:7" x14ac:dyDescent="0.2">
      <c r="D19" s="52" t="s">
        <v>792</v>
      </c>
      <c r="E19" s="52" t="s">
        <v>793</v>
      </c>
      <c r="F19" s="52" t="s">
        <v>793</v>
      </c>
      <c r="G19" s="52" t="s">
        <v>793</v>
      </c>
    </row>
  </sheetData>
  <mergeCells count="10">
    <mergeCell ref="A9:B10"/>
    <mergeCell ref="C9:C10"/>
    <mergeCell ref="A17:B17"/>
    <mergeCell ref="A18:C18"/>
    <mergeCell ref="A2:B2"/>
    <mergeCell ref="A3:B3"/>
    <mergeCell ref="A4:B4"/>
    <mergeCell ref="A5:B5"/>
    <mergeCell ref="A6:B6"/>
    <mergeCell ref="A8:G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TABELA DE SERVIÇOS</vt:lpstr>
      <vt:lpstr>ORÇAMENTO BASE</vt:lpstr>
      <vt:lpstr>MEMORIAL DE CÁLCULO</vt:lpstr>
      <vt:lpstr>CRONOGRAMA</vt:lpstr>
      <vt:lpstr>MATERIAIS BETUMINOSOS</vt:lpstr>
      <vt:lpstr>BDI</vt:lpstr>
      <vt:lpstr>BDI REDUZIDO</vt:lpstr>
      <vt:lpstr>CANTEIRO</vt:lpstr>
      <vt:lpstr>MOB-DESMOB</vt:lpstr>
      <vt:lpstr>ADM</vt:lpstr>
      <vt:lpstr>DIMENSIONAMENTO DAS RUAS</vt:lpstr>
      <vt:lpstr>CDC</vt:lpstr>
      <vt:lpstr>TP</vt:lpstr>
      <vt:lpstr>CRO</vt:lpstr>
      <vt:lpstr>ENSAIOS</vt:lpstr>
      <vt:lpstr>DRENAGEN</vt:lpstr>
      <vt:lpstr>ESC-DREN</vt:lpstr>
      <vt:lpstr>SH</vt:lpstr>
      <vt:lpstr>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Fabiana Morais</cp:lastModifiedBy>
  <cp:lastPrinted>2018-06-15T16:10:28Z</cp:lastPrinted>
  <dcterms:created xsi:type="dcterms:W3CDTF">2018-02-02T16:15:46Z</dcterms:created>
  <dcterms:modified xsi:type="dcterms:W3CDTF">2018-06-18T14:44:49Z</dcterms:modified>
</cp:coreProperties>
</file>